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765" activeTab="5"/>
  </bookViews>
  <sheets>
    <sheet name="денсаулық" sheetId="1" r:id="rId1"/>
    <sheet name="қатынас" sheetId="8" r:id="rId2"/>
    <sheet name="таным" sheetId="9" r:id="rId3"/>
    <sheet name="шығармашылық" sheetId="10" r:id="rId4"/>
    <sheet name="әлеумет " sheetId="11" r:id="rId5"/>
    <sheet name="жиынтық есеп" sheetId="7" r:id="rId6"/>
  </sheets>
  <calcPr calcId="162913"/>
</workbook>
</file>

<file path=xl/calcChain.xml><?xml version="1.0" encoding="utf-8"?>
<calcChain xmlns="http://schemas.openxmlformats.org/spreadsheetml/2006/main">
  <c r="T15" i="9" l="1"/>
  <c r="T16" i="9"/>
  <c r="T17" i="9"/>
  <c r="T18" i="9"/>
  <c r="T19" i="9"/>
  <c r="T14" i="9"/>
  <c r="T13" i="9"/>
  <c r="I14" i="7" l="1"/>
  <c r="I13" i="7"/>
  <c r="I12" i="7"/>
  <c r="I11" i="7"/>
  <c r="I10" i="7"/>
  <c r="I9" i="7"/>
  <c r="I8" i="7"/>
  <c r="H14" i="7"/>
  <c r="H13" i="7"/>
  <c r="H12" i="7"/>
  <c r="H11" i="7"/>
  <c r="H10" i="7"/>
  <c r="H9" i="7"/>
  <c r="H8" i="7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X18" i="10"/>
  <c r="X17" i="10"/>
  <c r="X16" i="10"/>
  <c r="X15" i="10"/>
  <c r="Y14" i="10"/>
  <c r="X14" i="10"/>
  <c r="X13" i="10"/>
  <c r="Y12" i="10"/>
  <c r="X12" i="10"/>
  <c r="S19" i="9"/>
  <c r="S18" i="9"/>
  <c r="S17" i="9"/>
  <c r="S16" i="9"/>
  <c r="S15" i="9"/>
  <c r="S14" i="9"/>
  <c r="S13" i="9"/>
  <c r="X15" i="8"/>
  <c r="W15" i="8"/>
  <c r="X14" i="8"/>
  <c r="W14" i="8"/>
  <c r="X13" i="8"/>
  <c r="W13" i="8"/>
  <c r="V12" i="8"/>
  <c r="X12" i="8" s="1"/>
  <c r="X11" i="8"/>
  <c r="W11" i="8"/>
  <c r="X10" i="8"/>
  <c r="W10" i="8"/>
  <c r="X9" i="8"/>
  <c r="W9" i="8"/>
  <c r="W12" i="8" l="1"/>
  <c r="K18" i="1" l="1"/>
  <c r="K17" i="1"/>
  <c r="K16" i="1"/>
  <c r="K15" i="1"/>
  <c r="K14" i="1"/>
  <c r="K13" i="1"/>
  <c r="J18" i="1"/>
  <c r="J17" i="1"/>
  <c r="J16" i="1"/>
  <c r="J15" i="1"/>
  <c r="J14" i="1"/>
  <c r="K12" i="1"/>
  <c r="J12" i="1"/>
  <c r="J13" i="1" l="1"/>
</calcChain>
</file>

<file path=xl/sharedStrings.xml><?xml version="1.0" encoding="utf-8"?>
<sst xmlns="http://schemas.openxmlformats.org/spreadsheetml/2006/main" count="235" uniqueCount="162">
  <si>
    <t>«Денсаулық» білім беру саласы</t>
  </si>
  <si>
    <t>№</t>
  </si>
  <si>
    <t>Баланың аты - жөні</t>
  </si>
  <si>
    <t>Дене шынықтыру</t>
  </si>
  <si>
    <t>Жалпы саны</t>
  </si>
  <si>
    <t>Орташа деңгей</t>
  </si>
  <si>
    <t>Біліктер мен дағдылардың даму деңгейі</t>
  </si>
  <si>
    <t>Сөйлеуді дамыту</t>
  </si>
  <si>
    <t>«Таным» білім беру саласы</t>
  </si>
  <si>
    <t>Құрастыру</t>
  </si>
  <si>
    <t>Жаратылыстану</t>
  </si>
  <si>
    <t>«Шығармашылық» білім беру саласы</t>
  </si>
  <si>
    <t>Сурет салу</t>
  </si>
  <si>
    <t>Мүсіндеу</t>
  </si>
  <si>
    <t>Музыка</t>
  </si>
  <si>
    <t>«Әлеумет» білім беру саласы</t>
  </si>
  <si>
    <t>Қоршаған ортамен танысу</t>
  </si>
  <si>
    <t>нәтижелері бойынша</t>
  </si>
  <si>
    <t>Баланың аты- жөні</t>
  </si>
  <si>
    <t>І деңгей - 0</t>
  </si>
  <si>
    <t xml:space="preserve"> </t>
  </si>
  <si>
    <t>Аты-жөні</t>
  </si>
  <si>
    <t xml:space="preserve">Көркем әдебиет </t>
  </si>
  <si>
    <t>Орыс тілі</t>
  </si>
  <si>
    <t xml:space="preserve">Орташа деңгейі </t>
  </si>
  <si>
    <t>І деңгей 0</t>
  </si>
  <si>
    <t xml:space="preserve">І деңгей -0 </t>
  </si>
  <si>
    <t>І деңгей -0</t>
  </si>
  <si>
    <t xml:space="preserve">балардың біліктері мен дағдыларының дамуын бастапқы бақылау  </t>
  </si>
  <si>
    <t>I деңгей - 0</t>
  </si>
  <si>
    <t xml:space="preserve">Төмен деңгейдегі </t>
  </si>
  <si>
    <t>балалардың үлесі 0%</t>
  </si>
  <si>
    <t>Ересектер тобы (4жастан бастап) бастапқы диагностиканың нәтижелерін бақылау парағы</t>
  </si>
  <si>
    <t xml:space="preserve">Топ: ересек топ </t>
  </si>
  <si>
    <t xml:space="preserve">Ересек топ </t>
  </si>
  <si>
    <t>«Қатынас» білім беру саласы</t>
  </si>
  <si>
    <t>Қатынас    білім саласы</t>
  </si>
  <si>
    <t>Математика негіздері</t>
  </si>
  <si>
    <t xml:space="preserve">Жапсыру </t>
  </si>
  <si>
    <t>Орташа деңгейдегі</t>
  </si>
  <si>
    <t>4-Д.1</t>
  </si>
  <si>
    <t>4-Д.2</t>
  </si>
  <si>
    <t>4-Д.3</t>
  </si>
  <si>
    <t>4-Д.4</t>
  </si>
  <si>
    <t>4-Д.5</t>
  </si>
  <si>
    <t>4-Д.6</t>
  </si>
  <si>
    <t>4-Д.7</t>
  </si>
  <si>
    <t>4-Қ.1</t>
  </si>
  <si>
    <t>4-Қ.2</t>
  </si>
  <si>
    <t>4-Қ.3</t>
  </si>
  <si>
    <t>4-Қ.4</t>
  </si>
  <si>
    <t>4-Қ.5</t>
  </si>
  <si>
    <t>4-Қ.6</t>
  </si>
  <si>
    <t>4-Қ.7</t>
  </si>
  <si>
    <t>4-Қ.8</t>
  </si>
  <si>
    <t>4-Қ.9</t>
  </si>
  <si>
    <t>4-Қ.10</t>
  </si>
  <si>
    <t>4-Қ.11</t>
  </si>
  <si>
    <t>4-Қ.12</t>
  </si>
  <si>
    <t>4-Қ.13</t>
  </si>
  <si>
    <t>4-Қ.14</t>
  </si>
  <si>
    <t>4-Қ.15</t>
  </si>
  <si>
    <t>4-Қ.16</t>
  </si>
  <si>
    <t>4-Қ.17</t>
  </si>
  <si>
    <t>4-Қ.18</t>
  </si>
  <si>
    <t>4-Қ.19</t>
  </si>
  <si>
    <t>4-Қ.20</t>
  </si>
  <si>
    <t>4-Т.1</t>
  </si>
  <si>
    <t>4-Т.2</t>
  </si>
  <si>
    <t>4-Т.3</t>
  </si>
  <si>
    <t>4-Т.4</t>
  </si>
  <si>
    <t>4-Т.5</t>
  </si>
  <si>
    <t>4-Т.6</t>
  </si>
  <si>
    <t>4-Т.7</t>
  </si>
  <si>
    <t>4-Т.8</t>
  </si>
  <si>
    <t>4-Т.9</t>
  </si>
  <si>
    <t>4-Т.10</t>
  </si>
  <si>
    <t>4-Т.11</t>
  </si>
  <si>
    <t>4-Т.12</t>
  </si>
  <si>
    <t>4-Т.13</t>
  </si>
  <si>
    <t>4-Т.14</t>
  </si>
  <si>
    <t>4-Т.15</t>
  </si>
  <si>
    <t>4-Т.16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</si>
  <si>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</si>
  <si>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</si>
  <si>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</si>
  <si>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</si>
  <si>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</si>
  <si>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</si>
  <si>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</si>
  <si>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</si>
  <si>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</si>
  <si>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</si>
  <si>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</si>
  <si>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</si>
  <si>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</si>
  <si>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</si>
  <si>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</si>
  <si>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</si>
  <si>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</si>
  <si>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</si>
  <si>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</si>
  <si>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</si>
  <si>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</si>
  <si>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4-Ә.1</t>
  </si>
  <si>
    <t>4-Ә.2</t>
  </si>
  <si>
    <t>4-Ә.3</t>
  </si>
  <si>
    <t>4-Ә.4</t>
  </si>
  <si>
    <t>4-Ә.5</t>
  </si>
  <si>
    <t>4-Ә.6</t>
  </si>
  <si>
    <t>ІІ деңгей -10</t>
  </si>
  <si>
    <t>ІІ дейгей -11</t>
  </si>
  <si>
    <t>ІІІ деңгей -15</t>
  </si>
  <si>
    <t>II деңгей –12</t>
  </si>
  <si>
    <t>ИСАХАН АДИЯ</t>
  </si>
  <si>
    <t>ТҮИНБАЙ БАҒЛАН</t>
  </si>
  <si>
    <t>РАХЫМАНБЕРДІ НҰРИМАН</t>
  </si>
  <si>
    <t xml:space="preserve">АЙДАРХАН ҚАСИЕТ </t>
  </si>
  <si>
    <t xml:space="preserve">ҒАЛЫМ МИРАС </t>
  </si>
  <si>
    <t>РАҚЫМАНБЕРДІ ГҮЛМАРАЛ</t>
  </si>
  <si>
    <t>АБДУГОППОР СЕРІК</t>
  </si>
  <si>
    <t>АЛДАБЕРГЕН АЯЛА</t>
  </si>
  <si>
    <t>АЛПЫСЖАН МҰХАММЕДЖАН</t>
  </si>
  <si>
    <t>АЛИМБАЕВА АЙДАНАА</t>
  </si>
  <si>
    <t>МАХАНБЕТ МҰХАМЕДАЛИ</t>
  </si>
  <si>
    <t>ТӨЛЕУ НҰРАСЫЛ</t>
  </si>
  <si>
    <t>ЕРЖІГІТ ҚАЗЫНА</t>
  </si>
  <si>
    <t>ИБАДУЛЛА МАРИЯМ</t>
  </si>
  <si>
    <t>ИБАДУЛЛА МУСЛИМ</t>
  </si>
  <si>
    <t>НУРСЕИТ ДИМАШ</t>
  </si>
  <si>
    <t>ЛЕСБЕК АСЫЛЗАТ</t>
  </si>
  <si>
    <t>БОИМУРОД ДІНМУХАММЕД</t>
  </si>
  <si>
    <t>АНВАР АБДУРАҺИМ</t>
  </si>
  <si>
    <t>НҰРЖАН ӘЛИНҰР</t>
  </si>
  <si>
    <t>МАРАТ АРСЕН</t>
  </si>
  <si>
    <t>НУРБАЕВ ЖИГЕР</t>
  </si>
  <si>
    <t>ГУЛАМОВА РАЯНА</t>
  </si>
  <si>
    <t>СЕРИКОВА АЛИНА</t>
  </si>
  <si>
    <t>ЕРЖАН АЛИХАН</t>
  </si>
  <si>
    <t>ІІІ деңгей -14</t>
  </si>
  <si>
    <t>ІІ деңгей - 11</t>
  </si>
  <si>
    <t>Барлық бала саны -25</t>
  </si>
  <si>
    <t>III деңгей -13</t>
  </si>
  <si>
    <t xml:space="preserve"> балалардың үлесі 48%</t>
  </si>
  <si>
    <t>Жоғары деңгейдегі балалардың үлесі 52 %</t>
  </si>
  <si>
    <t xml:space="preserve"> 2021-2022 оқу жылы</t>
  </si>
  <si>
    <t>Оқу жылы: 2021-2022</t>
  </si>
  <si>
    <t xml:space="preserve">Өткізу мерзімі: қыркүйек 2021 </t>
  </si>
  <si>
    <t>Белоцеркович  Дмитрий Владимирович</t>
  </si>
  <si>
    <t>Гараев Руслан Ренатович</t>
  </si>
  <si>
    <t>Доценко Евангелина Геннадьевна</t>
  </si>
  <si>
    <t>Қадырбек  Аяла</t>
  </si>
  <si>
    <t>Уфиркин Денис Олегович</t>
  </si>
  <si>
    <t>Яцинишин Артем Григорьевич</t>
  </si>
  <si>
    <t>Талғат Дария Маратқызы</t>
  </si>
  <si>
    <t>М.дулатұлы атандағы ЖББМ ішіндегі "Айгөлек" шағын орталығы</t>
  </si>
  <si>
    <t>ІІ деңгей 3</t>
  </si>
  <si>
    <t>ІІІ деңгей  - 4</t>
  </si>
  <si>
    <t>М.Дулатұлы атандағы ЖББМ ішіндегі "Айгөлек" шағын орталығы</t>
  </si>
  <si>
    <t>ІІ деңгей -5</t>
  </si>
  <si>
    <t>ІІІ деңгей -2</t>
  </si>
  <si>
    <t>М.дулатұлы атандағы ЖББМ ішіндегі "Айгөлек" шағын орталығының жиынтық есебі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</si>
</sst>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 style="medium">
        <color rgb="FFCFCFCF"/>
      </left>
      <right style="medium">
        <color rgb="FFCFCFCF"/>
      </right>
      <top/>
      <bottom style="medium">
        <color rgb="FFCFCFC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4" fillId="0" borderId="0" xfId="0" applyFont="1" applyAlignment="1">
      <alignment vertical="center"/>
    </xf>
    <xf numFmtId="0" fontId="7" fillId="0" borderId="15" xfId="0" applyFont="1" applyBorder="1" applyAlignment="1">
      <alignment vertical="center" wrapText="1"/>
    </xf>
    <xf numFmtId="0" fontId="0" fillId="0" borderId="15" xfId="0" applyBorder="1"/>
    <xf numFmtId="0" fontId="1" fillId="0" borderId="15" xfId="0" applyFont="1" applyBorder="1" applyAlignment="1">
      <alignment vertical="center" wrapText="1"/>
    </xf>
    <xf numFmtId="0" fontId="7" fillId="0" borderId="6" xfId="0" applyFont="1" applyBorder="1" applyAlignment="1">
      <alignment vertical="center" textRotation="90" wrapText="1"/>
    </xf>
    <xf numFmtId="0" fontId="4" fillId="0" borderId="11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4" fillId="0" borderId="11" xfId="0" applyFont="1" applyBorder="1" applyAlignment="1">
      <alignment vertical="center" textRotation="90" wrapText="1"/>
    </xf>
    <xf numFmtId="0" fontId="4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0" xfId="0" applyFont="1"/>
    <xf numFmtId="0" fontId="4" fillId="0" borderId="15" xfId="0" applyFont="1" applyBorder="1"/>
    <xf numFmtId="0" fontId="7" fillId="0" borderId="0" xfId="0" applyFont="1"/>
    <xf numFmtId="0" fontId="2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7" fillId="0" borderId="15" xfId="0" applyFont="1" applyBorder="1" applyAlignment="1">
      <alignment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0" fontId="0" fillId="0" borderId="22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1" fillId="0" borderId="28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textRotation="90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vertical="center" textRotation="90" wrapText="1"/>
    </xf>
    <xf numFmtId="0" fontId="4" fillId="0" borderId="1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5" xfId="0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textRotation="90" wrapText="1"/>
    </xf>
    <xf numFmtId="0" fontId="4" fillId="0" borderId="5" xfId="0" applyFont="1" applyBorder="1" applyAlignment="1">
      <alignment vertical="center" textRotation="90" wrapText="1"/>
    </xf>
    <xf numFmtId="0" fontId="4" fillId="0" borderId="11" xfId="0" applyFont="1" applyBorder="1" applyAlignment="1">
      <alignment vertical="center" textRotation="90" wrapText="1"/>
    </xf>
    <xf numFmtId="0" fontId="4" fillId="0" borderId="7" xfId="0" applyFont="1" applyBorder="1" applyAlignment="1">
      <alignment vertical="center" textRotation="90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textRotation="90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 indent="5"/>
    </xf>
    <xf numFmtId="0" fontId="4" fillId="0" borderId="10" xfId="0" applyFont="1" applyBorder="1" applyAlignment="1">
      <alignment horizontal="left" vertical="center" wrapText="1" indent="5"/>
    </xf>
    <xf numFmtId="0" fontId="4" fillId="0" borderId="11" xfId="0" applyFont="1" applyBorder="1" applyAlignment="1">
      <alignment horizontal="left" vertical="center" wrapText="1" indent="5"/>
    </xf>
    <xf numFmtId="0" fontId="4" fillId="0" borderId="12" xfId="0" applyFont="1" applyBorder="1" applyAlignment="1">
      <alignment horizontal="left" vertical="center" wrapText="1" indent="5"/>
    </xf>
    <xf numFmtId="0" fontId="4" fillId="0" borderId="0" xfId="0" applyFont="1" applyAlignment="1">
      <alignment horizontal="left" vertical="center" wrapText="1" indent="5"/>
    </xf>
    <xf numFmtId="0" fontId="4" fillId="0" borderId="7" xfId="0" applyFont="1" applyBorder="1" applyAlignment="1">
      <alignment horizontal="left" vertical="center" wrapText="1" indent="5"/>
    </xf>
    <xf numFmtId="0" fontId="4" fillId="0" borderId="13" xfId="0" applyFont="1" applyBorder="1" applyAlignment="1">
      <alignment horizontal="left" vertical="center" wrapText="1" indent="5"/>
    </xf>
    <xf numFmtId="0" fontId="4" fillId="0" borderId="8" xfId="0" applyFont="1" applyBorder="1" applyAlignment="1">
      <alignment horizontal="left" vertical="center" wrapText="1" indent="5"/>
    </xf>
    <xf numFmtId="0" fontId="4" fillId="0" borderId="6" xfId="0" applyFont="1" applyBorder="1" applyAlignment="1">
      <alignment horizontal="left" vertical="center" wrapText="1" indent="5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0" fillId="0" borderId="15" xfId="0" applyBorder="1" applyAlignment="1">
      <alignment horizontal="center" vertical="top" wrapText="1"/>
    </xf>
    <xf numFmtId="0" fontId="4" fillId="0" borderId="20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0" fillId="0" borderId="19" xfId="0" applyBorder="1"/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1" xfId="0" applyBorder="1" applyAlignment="1">
      <alignment horizontal="center"/>
    </xf>
    <xf numFmtId="0" fontId="13" fillId="0" borderId="0" xfId="0" applyFont="1"/>
    <xf numFmtId="0" fontId="4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view="pageLayout" topLeftCell="A6" zoomScale="69" zoomScaleNormal="77" zoomScalePageLayoutView="69" workbookViewId="0">
      <selection activeCell="B12" sqref="B12:B18"/>
    </sheetView>
  </sheetViews>
  <sheetFormatPr defaultRowHeight="15" x14ac:dyDescent="0.25"/>
  <cols>
    <col min="1" max="1" width="4.7109375" customWidth="1"/>
    <col min="2" max="2" width="30.42578125" customWidth="1"/>
    <col min="3" max="3" width="3.85546875" customWidth="1"/>
    <col min="4" max="4" width="4.140625" customWidth="1"/>
    <col min="5" max="5" width="3.7109375" customWidth="1"/>
    <col min="6" max="6" width="4.140625" customWidth="1"/>
    <col min="7" max="8" width="3.5703125" customWidth="1"/>
    <col min="9" max="9" width="4.28515625" customWidth="1"/>
    <col min="10" max="10" width="6.42578125" customWidth="1"/>
    <col min="11" max="11" width="5.5703125" customWidth="1"/>
    <col min="12" max="12" width="15.28515625" customWidth="1"/>
    <col min="13" max="14" width="9.140625" customWidth="1"/>
  </cols>
  <sheetData>
    <row r="1" spans="1:12" ht="23.25" customHeight="1" x14ac:dyDescent="0.25">
      <c r="B1" t="s">
        <v>155</v>
      </c>
    </row>
    <row r="2" spans="1:12" x14ac:dyDescent="0.25">
      <c r="A2" s="18" t="s">
        <v>32</v>
      </c>
    </row>
    <row r="3" spans="1:12" ht="15.75" x14ac:dyDescent="0.25">
      <c r="A3" s="1" t="s">
        <v>146</v>
      </c>
      <c r="C3" s="1" t="s">
        <v>33</v>
      </c>
      <c r="I3" s="1" t="s">
        <v>147</v>
      </c>
    </row>
    <row r="4" spans="1:12" x14ac:dyDescent="0.25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5">
      <c r="A5" s="47" t="s">
        <v>1</v>
      </c>
      <c r="B5" s="47" t="s">
        <v>2</v>
      </c>
      <c r="C5" s="45" t="s">
        <v>3</v>
      </c>
      <c r="D5" s="45"/>
      <c r="E5" s="45"/>
      <c r="F5" s="45"/>
      <c r="G5" s="45"/>
      <c r="H5" s="45"/>
      <c r="I5" s="45"/>
      <c r="J5" s="46" t="s">
        <v>4</v>
      </c>
      <c r="K5" s="46" t="s">
        <v>5</v>
      </c>
      <c r="L5" s="46" t="s">
        <v>6</v>
      </c>
    </row>
    <row r="6" spans="1:12" ht="6.75" customHeight="1" x14ac:dyDescent="0.25">
      <c r="A6" s="48"/>
      <c r="B6" s="48"/>
      <c r="C6" s="45"/>
      <c r="D6" s="45"/>
      <c r="E6" s="45"/>
      <c r="F6" s="45"/>
      <c r="G6" s="45"/>
      <c r="H6" s="45"/>
      <c r="I6" s="45"/>
      <c r="J6" s="46"/>
      <c r="K6" s="46"/>
      <c r="L6" s="46"/>
    </row>
    <row r="7" spans="1:12" ht="15" hidden="1" customHeight="1" x14ac:dyDescent="0.25">
      <c r="A7" s="48"/>
      <c r="B7" s="48"/>
      <c r="C7" s="45"/>
      <c r="D7" s="45"/>
      <c r="E7" s="45"/>
      <c r="F7" s="45"/>
      <c r="G7" s="45"/>
      <c r="H7" s="45"/>
      <c r="I7" s="45"/>
      <c r="J7" s="46"/>
      <c r="K7" s="46"/>
      <c r="L7" s="46"/>
    </row>
    <row r="8" spans="1:12" ht="15" hidden="1" customHeight="1" x14ac:dyDescent="0.25">
      <c r="A8" s="48"/>
      <c r="B8" s="48"/>
      <c r="C8" s="45"/>
      <c r="D8" s="45"/>
      <c r="E8" s="45"/>
      <c r="F8" s="45"/>
      <c r="G8" s="45"/>
      <c r="H8" s="45"/>
      <c r="I8" s="45"/>
      <c r="J8" s="46"/>
      <c r="K8" s="46"/>
      <c r="L8" s="46"/>
    </row>
    <row r="9" spans="1:12" ht="15" hidden="1" customHeight="1" x14ac:dyDescent="0.25">
      <c r="A9" s="48"/>
      <c r="B9" s="48"/>
      <c r="C9" s="45"/>
      <c r="D9" s="45"/>
      <c r="E9" s="45"/>
      <c r="F9" s="45"/>
      <c r="G9" s="45"/>
      <c r="H9" s="45"/>
      <c r="I9" s="45"/>
      <c r="J9" s="46"/>
      <c r="K9" s="46"/>
      <c r="L9" s="46"/>
    </row>
    <row r="10" spans="1:12" ht="15" hidden="1" customHeight="1" x14ac:dyDescent="0.25">
      <c r="A10" s="48"/>
      <c r="B10" s="48"/>
      <c r="C10" s="45"/>
      <c r="D10" s="45"/>
      <c r="E10" s="45"/>
      <c r="F10" s="45"/>
      <c r="G10" s="45"/>
      <c r="H10" s="45"/>
      <c r="I10" s="45"/>
      <c r="J10" s="46"/>
      <c r="K10" s="46"/>
      <c r="L10" s="46"/>
    </row>
    <row r="11" spans="1:12" ht="75" customHeight="1" x14ac:dyDescent="0.25">
      <c r="A11" s="49"/>
      <c r="B11" s="48"/>
      <c r="C11" s="17" t="s">
        <v>40</v>
      </c>
      <c r="D11" s="17" t="s">
        <v>41</v>
      </c>
      <c r="E11" s="17" t="s">
        <v>42</v>
      </c>
      <c r="F11" s="17" t="s">
        <v>43</v>
      </c>
      <c r="G11" s="17" t="s">
        <v>44</v>
      </c>
      <c r="H11" s="17" t="s">
        <v>45</v>
      </c>
      <c r="I11" s="17" t="s">
        <v>46</v>
      </c>
      <c r="J11" s="46"/>
      <c r="K11" s="46"/>
      <c r="L11" s="46"/>
    </row>
    <row r="12" spans="1:12" ht="29.25" customHeight="1" x14ac:dyDescent="0.25">
      <c r="A12" s="24">
        <v>1</v>
      </c>
      <c r="B12" s="107" t="s">
        <v>148</v>
      </c>
      <c r="C12" s="25">
        <v>2</v>
      </c>
      <c r="D12" s="4">
        <v>3</v>
      </c>
      <c r="E12" s="4">
        <v>2</v>
      </c>
      <c r="F12" s="4">
        <v>2</v>
      </c>
      <c r="G12" s="4">
        <v>2</v>
      </c>
      <c r="H12" s="4">
        <v>2</v>
      </c>
      <c r="I12" s="4">
        <v>2</v>
      </c>
      <c r="J12" s="4">
        <f t="shared" ref="J12:J18" si="0">SUM(C12:I12)</f>
        <v>15</v>
      </c>
      <c r="K12" s="4">
        <f t="shared" ref="K12:K18" si="1">AVERAGE(C12:I12)</f>
        <v>2.1428571428571428</v>
      </c>
      <c r="L12" s="4">
        <v>2</v>
      </c>
    </row>
    <row r="13" spans="1:12" ht="17.45" customHeight="1" x14ac:dyDescent="0.25">
      <c r="A13" s="24">
        <v>2</v>
      </c>
      <c r="B13" s="107" t="s">
        <v>149</v>
      </c>
      <c r="C13" s="25">
        <v>1</v>
      </c>
      <c r="D13" s="4">
        <v>3</v>
      </c>
      <c r="E13" s="4">
        <v>2</v>
      </c>
      <c r="F13" s="4">
        <v>1</v>
      </c>
      <c r="G13" s="4">
        <v>3</v>
      </c>
      <c r="H13" s="4">
        <v>1</v>
      </c>
      <c r="I13" s="4">
        <v>2</v>
      </c>
      <c r="J13" s="4">
        <f t="shared" si="0"/>
        <v>13</v>
      </c>
      <c r="K13" s="4">
        <f t="shared" si="1"/>
        <v>1.8571428571428572</v>
      </c>
      <c r="L13" s="4">
        <v>2</v>
      </c>
    </row>
    <row r="14" spans="1:12" ht="31.5" customHeight="1" x14ac:dyDescent="0.25">
      <c r="A14" s="24">
        <v>3</v>
      </c>
      <c r="B14" s="107" t="s">
        <v>150</v>
      </c>
      <c r="C14" s="25">
        <v>1</v>
      </c>
      <c r="D14" s="4">
        <v>2</v>
      </c>
      <c r="E14" s="4">
        <v>2</v>
      </c>
      <c r="F14" s="4">
        <v>2</v>
      </c>
      <c r="G14" s="4">
        <v>2</v>
      </c>
      <c r="H14" s="4">
        <v>2</v>
      </c>
      <c r="I14" s="4">
        <v>3</v>
      </c>
      <c r="J14" s="4">
        <f t="shared" si="0"/>
        <v>14</v>
      </c>
      <c r="K14" s="4">
        <f t="shared" si="1"/>
        <v>2</v>
      </c>
      <c r="L14" s="4">
        <v>2</v>
      </c>
    </row>
    <row r="15" spans="1:12" ht="17.45" customHeight="1" x14ac:dyDescent="0.25">
      <c r="A15" s="24">
        <v>4</v>
      </c>
      <c r="B15" s="107" t="s">
        <v>151</v>
      </c>
      <c r="C15" s="25">
        <v>3</v>
      </c>
      <c r="D15" s="4">
        <v>3</v>
      </c>
      <c r="E15" s="4">
        <v>3</v>
      </c>
      <c r="F15" s="4">
        <v>2</v>
      </c>
      <c r="G15" s="4">
        <v>2</v>
      </c>
      <c r="H15" s="4">
        <v>2</v>
      </c>
      <c r="I15" s="4">
        <v>3</v>
      </c>
      <c r="J15" s="4">
        <f t="shared" si="0"/>
        <v>18</v>
      </c>
      <c r="K15" s="4">
        <f t="shared" si="1"/>
        <v>2.5714285714285716</v>
      </c>
      <c r="L15" s="4">
        <v>3</v>
      </c>
    </row>
    <row r="16" spans="1:12" ht="17.45" customHeight="1" x14ac:dyDescent="0.25">
      <c r="A16" s="24">
        <v>5</v>
      </c>
      <c r="B16" s="107" t="s">
        <v>152</v>
      </c>
      <c r="C16" s="25">
        <v>2</v>
      </c>
      <c r="D16" s="4">
        <v>3</v>
      </c>
      <c r="E16" s="4">
        <v>2</v>
      </c>
      <c r="F16" s="4">
        <v>3</v>
      </c>
      <c r="G16" s="4">
        <v>3</v>
      </c>
      <c r="H16" s="4">
        <v>3</v>
      </c>
      <c r="I16" s="4">
        <v>2</v>
      </c>
      <c r="J16" s="4">
        <f t="shared" si="0"/>
        <v>18</v>
      </c>
      <c r="K16" s="4">
        <f t="shared" si="1"/>
        <v>2.5714285714285716</v>
      </c>
      <c r="L16" s="4">
        <v>3</v>
      </c>
    </row>
    <row r="17" spans="1:12" ht="17.45" customHeight="1" x14ac:dyDescent="0.25">
      <c r="A17" s="24">
        <v>6</v>
      </c>
      <c r="B17" s="107" t="s">
        <v>153</v>
      </c>
      <c r="C17" s="25">
        <v>3</v>
      </c>
      <c r="D17" s="4">
        <v>2</v>
      </c>
      <c r="E17" s="4">
        <v>3</v>
      </c>
      <c r="F17" s="4">
        <v>3</v>
      </c>
      <c r="G17" s="4">
        <v>2</v>
      </c>
      <c r="H17" s="4">
        <v>3</v>
      </c>
      <c r="I17" s="4">
        <v>2</v>
      </c>
      <c r="J17" s="4">
        <f t="shared" si="0"/>
        <v>18</v>
      </c>
      <c r="K17" s="4">
        <f t="shared" si="1"/>
        <v>2.5714285714285716</v>
      </c>
      <c r="L17" s="4">
        <v>3</v>
      </c>
    </row>
    <row r="18" spans="1:12" ht="17.45" customHeight="1" x14ac:dyDescent="0.25">
      <c r="A18" s="24">
        <v>7</v>
      </c>
      <c r="B18" s="107" t="s">
        <v>154</v>
      </c>
      <c r="C18" s="25">
        <v>2</v>
      </c>
      <c r="D18" s="4">
        <v>3</v>
      </c>
      <c r="E18" s="4">
        <v>3</v>
      </c>
      <c r="F18" s="4">
        <v>2</v>
      </c>
      <c r="G18" s="4">
        <v>3</v>
      </c>
      <c r="H18" s="4">
        <v>2</v>
      </c>
      <c r="I18" s="4">
        <v>3</v>
      </c>
      <c r="J18" s="4">
        <f t="shared" si="0"/>
        <v>18</v>
      </c>
      <c r="K18" s="4">
        <f t="shared" si="1"/>
        <v>2.5714285714285716</v>
      </c>
      <c r="L18" s="4">
        <v>3</v>
      </c>
    </row>
    <row r="19" spans="1:12" x14ac:dyDescent="0.25">
      <c r="A19" s="3"/>
      <c r="B19" s="109"/>
      <c r="C19" s="3" t="s">
        <v>19</v>
      </c>
      <c r="D19" s="3"/>
      <c r="E19" s="3"/>
      <c r="F19" s="111" t="s">
        <v>156</v>
      </c>
      <c r="G19" s="112"/>
      <c r="H19" s="112"/>
      <c r="I19" s="113"/>
      <c r="J19" s="3"/>
      <c r="K19" s="111" t="s">
        <v>157</v>
      </c>
      <c r="L19" s="113"/>
    </row>
  </sheetData>
  <mergeCells count="9">
    <mergeCell ref="F19:I19"/>
    <mergeCell ref="K19:L19"/>
    <mergeCell ref="A4:L4"/>
    <mergeCell ref="C5:I10"/>
    <mergeCell ref="J5:J11"/>
    <mergeCell ref="K5:K11"/>
    <mergeCell ref="L5:L11"/>
    <mergeCell ref="B5:B11"/>
    <mergeCell ref="A5:A11"/>
  </mergeCells>
  <pageMargins left="0.3543307086614173" right="0.19345238095238096" top="0.39370078740157483" bottom="0.39370078740157483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X16"/>
  <sheetViews>
    <sheetView view="pageLayout" topLeftCell="A6" zoomScale="56" zoomScaleNormal="100" zoomScalePageLayoutView="56" workbookViewId="0">
      <selection activeCell="J25" sqref="J25"/>
    </sheetView>
  </sheetViews>
  <sheetFormatPr defaultRowHeight="15" x14ac:dyDescent="0.25"/>
  <cols>
    <col min="1" max="1" width="5.28515625" customWidth="1"/>
    <col min="2" max="2" width="33.140625" customWidth="1"/>
    <col min="3" max="7" width="3.28515625" customWidth="1"/>
    <col min="8" max="8" width="4.7109375" customWidth="1"/>
    <col min="9" max="22" width="3.28515625" customWidth="1"/>
    <col min="23" max="24" width="7" customWidth="1"/>
    <col min="25" max="25" width="12.140625" customWidth="1"/>
  </cols>
  <sheetData>
    <row r="2" spans="1:50" x14ac:dyDescent="0.25">
      <c r="B2" s="114" t="s">
        <v>158</v>
      </c>
    </row>
    <row r="3" spans="1:50" x14ac:dyDescent="0.25">
      <c r="A3" s="18" t="s">
        <v>32</v>
      </c>
    </row>
    <row r="4" spans="1:50" ht="18.75" x14ac:dyDescent="0.25">
      <c r="A4" s="1" t="s">
        <v>146</v>
      </c>
      <c r="C4" s="1" t="s">
        <v>33</v>
      </c>
      <c r="K4" s="1" t="s">
        <v>147</v>
      </c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</row>
    <row r="5" spans="1:50" ht="18.75" x14ac:dyDescent="0.25">
      <c r="A5" s="56" t="s">
        <v>36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1"/>
      <c r="AA5" s="51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4"/>
      <c r="AN5" s="54"/>
      <c r="AO5" s="54"/>
      <c r="AP5" s="54"/>
      <c r="AQ5" s="54"/>
      <c r="AR5" s="54"/>
      <c r="AS5" s="54"/>
      <c r="AT5" s="54"/>
      <c r="AU5" s="54"/>
      <c r="AV5" s="55"/>
      <c r="AW5" s="55"/>
      <c r="AX5" s="55"/>
    </row>
    <row r="6" spans="1:50" ht="15" customHeight="1" x14ac:dyDescent="0.25">
      <c r="A6" s="57" t="s">
        <v>20</v>
      </c>
      <c r="B6" s="57" t="s">
        <v>21</v>
      </c>
      <c r="C6" s="60" t="s">
        <v>7</v>
      </c>
      <c r="D6" s="60"/>
      <c r="E6" s="60"/>
      <c r="F6" s="60"/>
      <c r="G6" s="60"/>
      <c r="H6" s="60"/>
      <c r="I6" s="61" t="s">
        <v>22</v>
      </c>
      <c r="J6" s="61"/>
      <c r="K6" s="61"/>
      <c r="L6" s="61"/>
      <c r="M6" s="62"/>
      <c r="N6" s="58" t="s">
        <v>23</v>
      </c>
      <c r="O6" s="58"/>
      <c r="P6" s="58"/>
      <c r="Q6" s="58"/>
      <c r="R6" s="58"/>
      <c r="S6" s="58"/>
      <c r="T6" s="58"/>
      <c r="U6" s="58"/>
      <c r="V6" s="58"/>
      <c r="W6" s="59" t="s">
        <v>4</v>
      </c>
      <c r="X6" s="59" t="s">
        <v>24</v>
      </c>
      <c r="Y6" s="59" t="s">
        <v>6</v>
      </c>
      <c r="Z6" s="51"/>
      <c r="AA6" s="51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4"/>
      <c r="AN6" s="54"/>
      <c r="AO6" s="54"/>
      <c r="AP6" s="54"/>
      <c r="AQ6" s="54"/>
      <c r="AR6" s="54"/>
      <c r="AS6" s="54"/>
      <c r="AT6" s="54"/>
      <c r="AU6" s="54"/>
      <c r="AV6" s="55"/>
      <c r="AW6" s="55"/>
      <c r="AX6" s="55"/>
    </row>
    <row r="7" spans="1:50" ht="15.75" customHeight="1" thickBot="1" x14ac:dyDescent="0.3">
      <c r="A7" s="57"/>
      <c r="B7" s="57"/>
      <c r="C7" s="60"/>
      <c r="D7" s="60"/>
      <c r="E7" s="60"/>
      <c r="F7" s="60"/>
      <c r="G7" s="60"/>
      <c r="H7" s="60"/>
      <c r="I7" s="63"/>
      <c r="J7" s="63"/>
      <c r="K7" s="63"/>
      <c r="L7" s="63"/>
      <c r="M7" s="64"/>
      <c r="N7" s="58"/>
      <c r="O7" s="58"/>
      <c r="P7" s="58"/>
      <c r="Q7" s="58"/>
      <c r="R7" s="58"/>
      <c r="S7" s="58"/>
      <c r="T7" s="58"/>
      <c r="U7" s="58"/>
      <c r="V7" s="58"/>
      <c r="W7" s="59"/>
      <c r="X7" s="59"/>
      <c r="Y7" s="59"/>
      <c r="Z7" s="52"/>
      <c r="AA7" s="52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5"/>
      <c r="AW7" s="55"/>
      <c r="AX7" s="55"/>
    </row>
    <row r="8" spans="1:50" ht="63.75" customHeight="1" x14ac:dyDescent="0.25">
      <c r="A8" s="57"/>
      <c r="B8" s="118"/>
      <c r="C8" s="28" t="s">
        <v>47</v>
      </c>
      <c r="D8" s="28" t="s">
        <v>48</v>
      </c>
      <c r="E8" s="28" t="s">
        <v>49</v>
      </c>
      <c r="F8" s="28" t="s">
        <v>50</v>
      </c>
      <c r="G8" s="28" t="s">
        <v>51</v>
      </c>
      <c r="H8" s="28" t="s">
        <v>52</v>
      </c>
      <c r="I8" s="28" t="s">
        <v>53</v>
      </c>
      <c r="J8" s="28" t="s">
        <v>54</v>
      </c>
      <c r="K8" s="28" t="s">
        <v>55</v>
      </c>
      <c r="L8" s="28" t="s">
        <v>56</v>
      </c>
      <c r="M8" s="28" t="s">
        <v>57</v>
      </c>
      <c r="N8" s="28" t="s">
        <v>58</v>
      </c>
      <c r="O8" s="28" t="s">
        <v>59</v>
      </c>
      <c r="P8" s="28" t="s">
        <v>60</v>
      </c>
      <c r="Q8" s="28" t="s">
        <v>61</v>
      </c>
      <c r="R8" s="28" t="s">
        <v>62</v>
      </c>
      <c r="S8" s="28" t="s">
        <v>63</v>
      </c>
      <c r="T8" s="28" t="s">
        <v>64</v>
      </c>
      <c r="U8" s="28" t="s">
        <v>65</v>
      </c>
      <c r="V8" s="28" t="s">
        <v>66</v>
      </c>
      <c r="W8" s="59"/>
      <c r="X8" s="59"/>
      <c r="Y8" s="59"/>
      <c r="Z8" s="26"/>
      <c r="AA8" s="2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19"/>
      <c r="AW8" s="19"/>
      <c r="AX8" s="19"/>
    </row>
    <row r="9" spans="1:50" ht="31.5" customHeight="1" x14ac:dyDescent="0.25">
      <c r="A9" s="115">
        <v>1</v>
      </c>
      <c r="B9" s="107" t="s">
        <v>148</v>
      </c>
      <c r="C9" s="116">
        <v>2</v>
      </c>
      <c r="D9" s="27">
        <v>2</v>
      </c>
      <c r="E9" s="27">
        <v>1</v>
      </c>
      <c r="F9" s="27">
        <v>2</v>
      </c>
      <c r="G9" s="27">
        <v>1</v>
      </c>
      <c r="H9" s="27">
        <v>2</v>
      </c>
      <c r="I9" s="27">
        <v>2</v>
      </c>
      <c r="J9" s="27">
        <v>2</v>
      </c>
      <c r="K9" s="27">
        <v>1</v>
      </c>
      <c r="L9" s="27">
        <v>2</v>
      </c>
      <c r="M9" s="27">
        <v>1</v>
      </c>
      <c r="N9" s="27">
        <v>2</v>
      </c>
      <c r="O9" s="27">
        <v>2</v>
      </c>
      <c r="P9" s="27">
        <v>2</v>
      </c>
      <c r="Q9" s="27">
        <v>1</v>
      </c>
      <c r="R9" s="27">
        <v>2</v>
      </c>
      <c r="S9" s="27">
        <v>1</v>
      </c>
      <c r="T9" s="27">
        <v>2</v>
      </c>
      <c r="U9" s="27">
        <v>2</v>
      </c>
      <c r="V9" s="27">
        <v>2</v>
      </c>
      <c r="W9" s="16">
        <f t="shared" ref="W9:W15" si="0">SUM(C9:V9)</f>
        <v>34</v>
      </c>
      <c r="X9" s="16">
        <f t="shared" ref="X9:X15" si="1">AVERAGE(C9:V9)</f>
        <v>1.7</v>
      </c>
      <c r="Y9" s="16">
        <v>2</v>
      </c>
      <c r="Z9" s="26"/>
      <c r="AA9" s="2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19"/>
      <c r="AW9" s="19"/>
      <c r="AX9" s="19"/>
    </row>
    <row r="10" spans="1:50" ht="18" customHeight="1" x14ac:dyDescent="0.25">
      <c r="A10" s="104">
        <v>2</v>
      </c>
      <c r="B10" s="107" t="s">
        <v>149</v>
      </c>
      <c r="C10" s="117">
        <v>3</v>
      </c>
      <c r="D10" s="7">
        <v>2</v>
      </c>
      <c r="E10" s="7">
        <v>2</v>
      </c>
      <c r="F10" s="7">
        <v>2</v>
      </c>
      <c r="G10" s="7">
        <v>3</v>
      </c>
      <c r="H10" s="7">
        <v>2</v>
      </c>
      <c r="I10" s="7">
        <v>3</v>
      </c>
      <c r="J10" s="7">
        <v>2</v>
      </c>
      <c r="K10" s="7">
        <v>3</v>
      </c>
      <c r="L10" s="7">
        <v>2</v>
      </c>
      <c r="M10" s="7">
        <v>3</v>
      </c>
      <c r="N10" s="7">
        <v>2</v>
      </c>
      <c r="O10" s="7">
        <v>3</v>
      </c>
      <c r="P10" s="7">
        <v>2</v>
      </c>
      <c r="Q10" s="7">
        <v>2</v>
      </c>
      <c r="R10" s="7">
        <v>2</v>
      </c>
      <c r="S10" s="7">
        <v>2</v>
      </c>
      <c r="T10" s="7">
        <v>2</v>
      </c>
      <c r="U10" s="7">
        <v>2</v>
      </c>
      <c r="V10" s="7">
        <v>2</v>
      </c>
      <c r="W10" s="16">
        <f t="shared" si="0"/>
        <v>46</v>
      </c>
      <c r="X10" s="16">
        <f t="shared" si="1"/>
        <v>2.2999999999999998</v>
      </c>
      <c r="Y10" s="16">
        <v>2</v>
      </c>
      <c r="Z10" s="26"/>
      <c r="AA10" s="2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19"/>
      <c r="AW10" s="19"/>
      <c r="AX10" s="19"/>
    </row>
    <row r="11" spans="1:50" ht="18" customHeight="1" x14ac:dyDescent="0.25">
      <c r="A11" s="104">
        <v>3</v>
      </c>
      <c r="B11" s="107" t="s">
        <v>150</v>
      </c>
      <c r="C11" s="117">
        <v>1</v>
      </c>
      <c r="D11" s="7">
        <v>2</v>
      </c>
      <c r="E11" s="7">
        <v>2</v>
      </c>
      <c r="F11" s="7">
        <v>3</v>
      </c>
      <c r="G11" s="7">
        <v>1</v>
      </c>
      <c r="H11" s="7">
        <v>1</v>
      </c>
      <c r="I11" s="7">
        <v>1</v>
      </c>
      <c r="J11" s="7">
        <v>2</v>
      </c>
      <c r="K11" s="7">
        <v>2</v>
      </c>
      <c r="L11" s="7">
        <v>3</v>
      </c>
      <c r="M11" s="7">
        <v>1</v>
      </c>
      <c r="N11" s="7">
        <v>1</v>
      </c>
      <c r="O11" s="7">
        <v>1</v>
      </c>
      <c r="P11" s="7">
        <v>2</v>
      </c>
      <c r="Q11" s="7">
        <v>2</v>
      </c>
      <c r="R11" s="7">
        <v>3</v>
      </c>
      <c r="S11" s="7">
        <v>1</v>
      </c>
      <c r="T11" s="7">
        <v>1</v>
      </c>
      <c r="U11" s="7">
        <v>1</v>
      </c>
      <c r="V11" s="7">
        <v>1</v>
      </c>
      <c r="W11" s="16">
        <f t="shared" si="0"/>
        <v>32</v>
      </c>
      <c r="X11" s="16">
        <f t="shared" si="1"/>
        <v>1.6</v>
      </c>
      <c r="Y11" s="16">
        <v>2</v>
      </c>
      <c r="Z11" s="26"/>
      <c r="AA11" s="2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19"/>
      <c r="AW11" s="19"/>
      <c r="AX11" s="19"/>
    </row>
    <row r="12" spans="1:50" ht="18" customHeight="1" x14ac:dyDescent="0.25">
      <c r="A12" s="104">
        <v>4</v>
      </c>
      <c r="B12" s="107" t="s">
        <v>151</v>
      </c>
      <c r="C12" s="117">
        <v>3</v>
      </c>
      <c r="D12" s="7">
        <v>3</v>
      </c>
      <c r="E12" s="7">
        <v>2</v>
      </c>
      <c r="F12" s="7">
        <v>2</v>
      </c>
      <c r="G12" s="7">
        <v>3</v>
      </c>
      <c r="H12" s="7">
        <v>2</v>
      </c>
      <c r="I12" s="7">
        <v>2</v>
      </c>
      <c r="J12" s="7">
        <v>2</v>
      </c>
      <c r="K12" s="7">
        <v>2</v>
      </c>
      <c r="L12" s="7">
        <v>2</v>
      </c>
      <c r="M12" s="7">
        <v>2</v>
      </c>
      <c r="N12" s="7">
        <v>2</v>
      </c>
      <c r="O12" s="7">
        <v>3</v>
      </c>
      <c r="P12" s="7">
        <v>2</v>
      </c>
      <c r="Q12" s="7">
        <v>2</v>
      </c>
      <c r="R12" s="7">
        <v>2</v>
      </c>
      <c r="S12" s="7">
        <v>3</v>
      </c>
      <c r="T12" s="7">
        <v>3</v>
      </c>
      <c r="U12" s="7">
        <v>3</v>
      </c>
      <c r="V12" s="7">
        <f>AVERAGE(C13:V13)</f>
        <v>2.4500000000000002</v>
      </c>
      <c r="W12" s="16">
        <f t="shared" si="0"/>
        <v>47.45</v>
      </c>
      <c r="X12" s="16">
        <f t="shared" si="1"/>
        <v>2.3725000000000001</v>
      </c>
      <c r="Y12" s="16">
        <v>2</v>
      </c>
      <c r="Z12" s="26"/>
      <c r="AA12" s="2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19"/>
      <c r="AW12" s="19"/>
      <c r="AX12" s="19"/>
    </row>
    <row r="13" spans="1:50" ht="18" customHeight="1" x14ac:dyDescent="0.25">
      <c r="A13" s="104">
        <v>5</v>
      </c>
      <c r="B13" s="107" t="s">
        <v>152</v>
      </c>
      <c r="C13" s="117">
        <v>2</v>
      </c>
      <c r="D13" s="7">
        <v>2</v>
      </c>
      <c r="E13" s="7">
        <v>2</v>
      </c>
      <c r="F13" s="7">
        <v>3</v>
      </c>
      <c r="G13" s="7">
        <v>3</v>
      </c>
      <c r="H13" s="7">
        <v>2</v>
      </c>
      <c r="I13" s="7">
        <v>3</v>
      </c>
      <c r="J13" s="7">
        <v>2</v>
      </c>
      <c r="K13" s="7">
        <v>2</v>
      </c>
      <c r="L13" s="7">
        <v>2</v>
      </c>
      <c r="M13" s="7">
        <v>3</v>
      </c>
      <c r="N13" s="7">
        <v>3</v>
      </c>
      <c r="O13" s="7">
        <v>3</v>
      </c>
      <c r="P13" s="7">
        <v>2</v>
      </c>
      <c r="Q13" s="7">
        <v>2</v>
      </c>
      <c r="R13" s="7">
        <v>3</v>
      </c>
      <c r="S13" s="7">
        <v>2</v>
      </c>
      <c r="T13" s="7">
        <v>3</v>
      </c>
      <c r="U13" s="7">
        <v>3</v>
      </c>
      <c r="V13" s="7">
        <v>2</v>
      </c>
      <c r="W13" s="16">
        <f t="shared" si="0"/>
        <v>49</v>
      </c>
      <c r="X13" s="16">
        <f t="shared" si="1"/>
        <v>2.4500000000000002</v>
      </c>
      <c r="Y13" s="16">
        <v>3</v>
      </c>
      <c r="Z13" s="26"/>
      <c r="AA13" s="2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19"/>
      <c r="AW13" s="19"/>
      <c r="AX13" s="19"/>
    </row>
    <row r="14" spans="1:50" ht="18" customHeight="1" x14ac:dyDescent="0.25">
      <c r="A14" s="104">
        <v>6</v>
      </c>
      <c r="B14" s="107" t="s">
        <v>153</v>
      </c>
      <c r="C14" s="117">
        <v>1</v>
      </c>
      <c r="D14" s="7">
        <v>2</v>
      </c>
      <c r="E14" s="7">
        <v>2</v>
      </c>
      <c r="F14" s="7">
        <v>3</v>
      </c>
      <c r="G14" s="7">
        <v>1</v>
      </c>
      <c r="H14" s="7">
        <v>1</v>
      </c>
      <c r="I14" s="7">
        <v>1</v>
      </c>
      <c r="J14" s="7">
        <v>2</v>
      </c>
      <c r="K14" s="7">
        <v>2</v>
      </c>
      <c r="L14" s="7">
        <v>3</v>
      </c>
      <c r="M14" s="7">
        <v>1</v>
      </c>
      <c r="N14" s="7">
        <v>1</v>
      </c>
      <c r="O14" s="7">
        <v>1</v>
      </c>
      <c r="P14" s="7">
        <v>2</v>
      </c>
      <c r="Q14" s="7">
        <v>2</v>
      </c>
      <c r="R14" s="7">
        <v>3</v>
      </c>
      <c r="S14" s="7">
        <v>1</v>
      </c>
      <c r="T14" s="7">
        <v>1</v>
      </c>
      <c r="U14" s="7">
        <v>1</v>
      </c>
      <c r="V14" s="7">
        <v>2</v>
      </c>
      <c r="W14" s="16">
        <f t="shared" si="0"/>
        <v>33</v>
      </c>
      <c r="X14" s="16">
        <f t="shared" si="1"/>
        <v>1.65</v>
      </c>
      <c r="Y14" s="16">
        <v>2</v>
      </c>
      <c r="Z14" s="26"/>
      <c r="AA14" s="2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19"/>
      <c r="AW14" s="19"/>
      <c r="AX14" s="19"/>
    </row>
    <row r="15" spans="1:50" ht="18" customHeight="1" x14ac:dyDescent="0.25">
      <c r="A15" s="104">
        <v>7</v>
      </c>
      <c r="B15" s="107" t="s">
        <v>154</v>
      </c>
      <c r="C15" s="117">
        <v>3</v>
      </c>
      <c r="D15" s="7">
        <v>3</v>
      </c>
      <c r="E15" s="7">
        <v>3</v>
      </c>
      <c r="F15" s="7">
        <v>3</v>
      </c>
      <c r="G15" s="7">
        <v>3</v>
      </c>
      <c r="H15" s="7">
        <v>2</v>
      </c>
      <c r="I15" s="7">
        <v>3</v>
      </c>
      <c r="J15" s="7">
        <v>3</v>
      </c>
      <c r="K15" s="7">
        <v>3</v>
      </c>
      <c r="L15" s="7">
        <v>2</v>
      </c>
      <c r="M15" s="7">
        <v>2</v>
      </c>
      <c r="N15" s="7">
        <v>2</v>
      </c>
      <c r="O15" s="7">
        <v>2</v>
      </c>
      <c r="P15" s="7">
        <v>3</v>
      </c>
      <c r="Q15" s="7">
        <v>2</v>
      </c>
      <c r="R15" s="7">
        <v>3</v>
      </c>
      <c r="S15" s="7">
        <v>2</v>
      </c>
      <c r="T15" s="7">
        <v>2</v>
      </c>
      <c r="U15" s="7">
        <v>2</v>
      </c>
      <c r="V15" s="7">
        <v>3</v>
      </c>
      <c r="W15" s="16">
        <f t="shared" si="0"/>
        <v>51</v>
      </c>
      <c r="X15" s="16">
        <f t="shared" si="1"/>
        <v>2.5499999999999998</v>
      </c>
      <c r="Y15" s="16">
        <v>3</v>
      </c>
      <c r="Z15" s="26"/>
      <c r="AA15" s="2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19"/>
      <c r="AW15" s="19"/>
      <c r="AX15" s="19"/>
    </row>
    <row r="16" spans="1:50" x14ac:dyDescent="0.25">
      <c r="A16" s="3"/>
      <c r="B16" s="109" t="s">
        <v>25</v>
      </c>
      <c r="C16" s="3"/>
      <c r="D16" s="111" t="s">
        <v>159</v>
      </c>
      <c r="E16" s="112"/>
      <c r="F16" s="112"/>
      <c r="G16" s="113"/>
      <c r="H16" s="3"/>
      <c r="I16" s="111" t="s">
        <v>160</v>
      </c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3"/>
      <c r="V16" s="3"/>
      <c r="W16" s="3"/>
      <c r="X16" s="3"/>
      <c r="Y16" s="3"/>
    </row>
  </sheetData>
  <mergeCells count="20">
    <mergeCell ref="D16:G16"/>
    <mergeCell ref="I16:U16"/>
    <mergeCell ref="A5:Y5"/>
    <mergeCell ref="A6:A8"/>
    <mergeCell ref="B6:B8"/>
    <mergeCell ref="N6:V7"/>
    <mergeCell ref="W6:W8"/>
    <mergeCell ref="X6:X8"/>
    <mergeCell ref="Y6:Y8"/>
    <mergeCell ref="C6:H7"/>
    <mergeCell ref="I6:M7"/>
    <mergeCell ref="Z4:AX4"/>
    <mergeCell ref="Z5:Z7"/>
    <mergeCell ref="AA5:AA7"/>
    <mergeCell ref="AB5:AF6"/>
    <mergeCell ref="AG5:AL6"/>
    <mergeCell ref="AM5:AU6"/>
    <mergeCell ref="AV5:AV7"/>
    <mergeCell ref="AW5:AW7"/>
    <mergeCell ref="AX5:AX7"/>
  </mergeCells>
  <pageMargins left="0.7" right="0.58823529411764708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Layout" zoomScale="59" zoomScaleNormal="100" zoomScalePageLayoutView="59" workbookViewId="0">
      <selection activeCell="B13" sqref="B13:B19"/>
    </sheetView>
  </sheetViews>
  <sheetFormatPr defaultRowHeight="15" x14ac:dyDescent="0.25"/>
  <cols>
    <col min="1" max="1" width="5" customWidth="1"/>
    <col min="2" max="2" width="39.7109375" customWidth="1"/>
    <col min="3" max="18" width="4.42578125" customWidth="1"/>
    <col min="19" max="19" width="7.5703125" customWidth="1"/>
    <col min="20" max="20" width="6.5703125" customWidth="1"/>
  </cols>
  <sheetData>
    <row r="1" spans="1:21" x14ac:dyDescent="0.25">
      <c r="B1" s="114" t="s">
        <v>158</v>
      </c>
    </row>
    <row r="2" spans="1:21" x14ac:dyDescent="0.25">
      <c r="A2" s="18" t="s">
        <v>32</v>
      </c>
    </row>
    <row r="3" spans="1:21" ht="15.75" x14ac:dyDescent="0.25">
      <c r="A3" s="1" t="s">
        <v>146</v>
      </c>
      <c r="C3" s="1" t="s">
        <v>33</v>
      </c>
      <c r="K3" s="1" t="s">
        <v>147</v>
      </c>
    </row>
    <row r="4" spans="1:21" ht="15.75" thickBot="1" x14ac:dyDescent="0.3"/>
    <row r="5" spans="1:21" ht="16.5" thickBot="1" x14ac:dyDescent="0.3">
      <c r="A5" s="65" t="s">
        <v>8</v>
      </c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6"/>
      <c r="T5" s="66"/>
      <c r="U5" s="68"/>
    </row>
    <row r="6" spans="1:21" ht="36.75" customHeight="1" x14ac:dyDescent="0.25">
      <c r="A6" s="73" t="s">
        <v>1</v>
      </c>
      <c r="B6" s="70" t="s">
        <v>2</v>
      </c>
      <c r="C6" s="60" t="s">
        <v>37</v>
      </c>
      <c r="D6" s="60"/>
      <c r="E6" s="60"/>
      <c r="F6" s="60"/>
      <c r="G6" s="60"/>
      <c r="H6" s="60"/>
      <c r="I6" s="60" t="s">
        <v>9</v>
      </c>
      <c r="J6" s="60"/>
      <c r="K6" s="60"/>
      <c r="L6" s="60"/>
      <c r="M6" s="60" t="s">
        <v>10</v>
      </c>
      <c r="N6" s="60"/>
      <c r="O6" s="60"/>
      <c r="P6" s="60"/>
      <c r="Q6" s="60"/>
      <c r="R6" s="60"/>
      <c r="S6" s="78" t="s">
        <v>4</v>
      </c>
      <c r="T6" s="76" t="s">
        <v>5</v>
      </c>
      <c r="U6" s="76" t="s">
        <v>6</v>
      </c>
    </row>
    <row r="7" spans="1:21" ht="16.5" hidden="1" customHeight="1" x14ac:dyDescent="0.25">
      <c r="A7" s="74"/>
      <c r="B7" s="71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79"/>
      <c r="T7" s="77"/>
      <c r="U7" s="77"/>
    </row>
    <row r="8" spans="1:21" ht="15.75" hidden="1" customHeight="1" x14ac:dyDescent="0.25">
      <c r="A8" s="74"/>
      <c r="B8" s="71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79"/>
      <c r="T8" s="77"/>
      <c r="U8" s="77"/>
    </row>
    <row r="9" spans="1:21" ht="15.75" hidden="1" customHeight="1" x14ac:dyDescent="0.25">
      <c r="A9" s="74"/>
      <c r="B9" s="71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79"/>
      <c r="T9" s="77"/>
      <c r="U9" s="77"/>
    </row>
    <row r="10" spans="1:21" ht="12" hidden="1" customHeight="1" x14ac:dyDescent="0.25">
      <c r="A10" s="74"/>
      <c r="B10" s="71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79"/>
      <c r="T10" s="77"/>
      <c r="U10" s="77"/>
    </row>
    <row r="11" spans="1:21" ht="27.75" hidden="1" customHeight="1" thickBot="1" x14ac:dyDescent="0.3">
      <c r="A11" s="74"/>
      <c r="B11" s="71"/>
      <c r="C11" s="60"/>
      <c r="D11" s="60"/>
      <c r="E11" s="60"/>
      <c r="F11" s="60"/>
      <c r="G11" s="60"/>
      <c r="H11" s="60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79"/>
      <c r="T11" s="77"/>
      <c r="U11" s="77"/>
    </row>
    <row r="12" spans="1:21" ht="75.75" customHeight="1" thickBot="1" x14ac:dyDescent="0.3">
      <c r="A12" s="75"/>
      <c r="B12" s="71"/>
      <c r="C12" s="29" t="s">
        <v>67</v>
      </c>
      <c r="D12" s="29" t="s">
        <v>68</v>
      </c>
      <c r="E12" s="29" t="s">
        <v>69</v>
      </c>
      <c r="F12" s="29" t="s">
        <v>70</v>
      </c>
      <c r="G12" s="29" t="s">
        <v>71</v>
      </c>
      <c r="H12" s="29" t="s">
        <v>72</v>
      </c>
      <c r="I12" s="29" t="s">
        <v>73</v>
      </c>
      <c r="J12" s="29" t="s">
        <v>74</v>
      </c>
      <c r="K12" s="29" t="s">
        <v>75</v>
      </c>
      <c r="L12" s="29" t="s">
        <v>76</v>
      </c>
      <c r="M12" s="29" t="s">
        <v>77</v>
      </c>
      <c r="N12" s="29" t="s">
        <v>78</v>
      </c>
      <c r="O12" s="29" t="s">
        <v>79</v>
      </c>
      <c r="P12" s="29" t="s">
        <v>80</v>
      </c>
      <c r="Q12" s="29" t="s">
        <v>81</v>
      </c>
      <c r="R12" s="29" t="s">
        <v>82</v>
      </c>
      <c r="S12" s="79"/>
      <c r="T12" s="77"/>
      <c r="U12" s="77"/>
    </row>
    <row r="13" spans="1:21" ht="30.75" customHeight="1" x14ac:dyDescent="0.25">
      <c r="A13" s="104">
        <v>1</v>
      </c>
      <c r="B13" s="107" t="s">
        <v>148</v>
      </c>
      <c r="C13" s="116">
        <v>1</v>
      </c>
      <c r="D13" s="27">
        <v>2</v>
      </c>
      <c r="E13" s="27">
        <v>1</v>
      </c>
      <c r="F13" s="27">
        <v>2</v>
      </c>
      <c r="G13" s="27">
        <v>2</v>
      </c>
      <c r="H13" s="27">
        <v>2</v>
      </c>
      <c r="I13" s="27">
        <v>1</v>
      </c>
      <c r="J13" s="27">
        <v>2</v>
      </c>
      <c r="K13" s="27">
        <v>1</v>
      </c>
      <c r="L13" s="27">
        <v>2</v>
      </c>
      <c r="M13" s="27">
        <v>2</v>
      </c>
      <c r="N13" s="27">
        <v>2</v>
      </c>
      <c r="O13" s="27">
        <v>1</v>
      </c>
      <c r="P13" s="27">
        <v>2</v>
      </c>
      <c r="Q13" s="27">
        <v>1</v>
      </c>
      <c r="R13" s="27">
        <v>2</v>
      </c>
      <c r="S13" s="7">
        <f t="shared" ref="S13:S19" si="0">SUM(C13:R13)</f>
        <v>26</v>
      </c>
      <c r="T13" s="16">
        <f>AVERAGE(C13:R13)</f>
        <v>1.625</v>
      </c>
      <c r="U13" s="16">
        <v>2</v>
      </c>
    </row>
    <row r="14" spans="1:21" ht="16.899999999999999" customHeight="1" x14ac:dyDescent="0.25">
      <c r="A14" s="104">
        <v>2</v>
      </c>
      <c r="B14" s="107" t="s">
        <v>149</v>
      </c>
      <c r="C14" s="117">
        <v>3</v>
      </c>
      <c r="D14" s="7">
        <v>2</v>
      </c>
      <c r="E14" s="7">
        <v>3</v>
      </c>
      <c r="F14" s="7">
        <v>3</v>
      </c>
      <c r="G14" s="7">
        <v>3</v>
      </c>
      <c r="H14" s="7">
        <v>3</v>
      </c>
      <c r="I14" s="7">
        <v>3</v>
      </c>
      <c r="J14" s="7">
        <v>2</v>
      </c>
      <c r="K14" s="7">
        <v>3</v>
      </c>
      <c r="L14" s="7">
        <v>3</v>
      </c>
      <c r="M14" s="7">
        <v>3</v>
      </c>
      <c r="N14" s="7">
        <v>3</v>
      </c>
      <c r="O14" s="7">
        <v>3</v>
      </c>
      <c r="P14" s="7">
        <v>2</v>
      </c>
      <c r="Q14" s="7">
        <v>3</v>
      </c>
      <c r="R14" s="7">
        <v>3</v>
      </c>
      <c r="S14" s="7">
        <f t="shared" si="0"/>
        <v>45</v>
      </c>
      <c r="T14" s="16">
        <f>AVERAGE(C14:R14)</f>
        <v>2.8125</v>
      </c>
      <c r="U14" s="16">
        <v>3</v>
      </c>
    </row>
    <row r="15" spans="1:21" ht="16.899999999999999" customHeight="1" x14ac:dyDescent="0.25">
      <c r="A15" s="104">
        <v>3</v>
      </c>
      <c r="B15" s="107" t="s">
        <v>150</v>
      </c>
      <c r="C15" s="117">
        <v>2</v>
      </c>
      <c r="D15" s="7">
        <v>3</v>
      </c>
      <c r="E15" s="7">
        <v>1</v>
      </c>
      <c r="F15" s="7">
        <v>1</v>
      </c>
      <c r="G15" s="7">
        <v>1</v>
      </c>
      <c r="H15" s="7">
        <v>2</v>
      </c>
      <c r="I15" s="7">
        <v>2</v>
      </c>
      <c r="J15" s="7">
        <v>3</v>
      </c>
      <c r="K15" s="7">
        <v>1</v>
      </c>
      <c r="L15" s="7">
        <v>1</v>
      </c>
      <c r="M15" s="7">
        <v>1</v>
      </c>
      <c r="N15" s="7">
        <v>2</v>
      </c>
      <c r="O15" s="7">
        <v>2</v>
      </c>
      <c r="P15" s="7">
        <v>3</v>
      </c>
      <c r="Q15" s="7">
        <v>1</v>
      </c>
      <c r="R15" s="7">
        <v>1</v>
      </c>
      <c r="S15" s="7">
        <f t="shared" si="0"/>
        <v>27</v>
      </c>
      <c r="T15" s="16">
        <f t="shared" ref="T15:T19" si="1">AVERAGE(C15:R15)</f>
        <v>1.6875</v>
      </c>
      <c r="U15" s="16">
        <v>2</v>
      </c>
    </row>
    <row r="16" spans="1:21" ht="16.899999999999999" customHeight="1" x14ac:dyDescent="0.25">
      <c r="A16" s="104">
        <v>4</v>
      </c>
      <c r="B16" s="107" t="s">
        <v>151</v>
      </c>
      <c r="C16" s="117">
        <v>2</v>
      </c>
      <c r="D16" s="7">
        <v>2</v>
      </c>
      <c r="E16" s="7">
        <v>3</v>
      </c>
      <c r="F16" s="7">
        <v>3</v>
      </c>
      <c r="G16" s="7">
        <v>3</v>
      </c>
      <c r="H16" s="7">
        <v>3</v>
      </c>
      <c r="I16" s="7">
        <v>2</v>
      </c>
      <c r="J16" s="7">
        <v>2</v>
      </c>
      <c r="K16" s="7">
        <v>3</v>
      </c>
      <c r="L16" s="7">
        <v>3</v>
      </c>
      <c r="M16" s="7">
        <v>3</v>
      </c>
      <c r="N16" s="7">
        <v>3</v>
      </c>
      <c r="O16" s="7">
        <v>2</v>
      </c>
      <c r="P16" s="7">
        <v>2</v>
      </c>
      <c r="Q16" s="7">
        <v>3</v>
      </c>
      <c r="R16" s="7">
        <v>3</v>
      </c>
      <c r="S16" s="7">
        <f t="shared" si="0"/>
        <v>42</v>
      </c>
      <c r="T16" s="16">
        <f t="shared" si="1"/>
        <v>2.625</v>
      </c>
      <c r="U16" s="16">
        <v>3</v>
      </c>
    </row>
    <row r="17" spans="1:21" ht="16.899999999999999" customHeight="1" x14ac:dyDescent="0.25">
      <c r="A17" s="104">
        <v>5</v>
      </c>
      <c r="B17" s="107" t="s">
        <v>152</v>
      </c>
      <c r="C17" s="117">
        <v>2</v>
      </c>
      <c r="D17" s="7">
        <v>3</v>
      </c>
      <c r="E17" s="7">
        <v>3</v>
      </c>
      <c r="F17" s="7">
        <v>3</v>
      </c>
      <c r="G17" s="7">
        <v>3</v>
      </c>
      <c r="H17" s="7">
        <v>2</v>
      </c>
      <c r="I17" s="7">
        <v>2</v>
      </c>
      <c r="J17" s="7">
        <v>3</v>
      </c>
      <c r="K17" s="7">
        <v>3</v>
      </c>
      <c r="L17" s="7">
        <v>3</v>
      </c>
      <c r="M17" s="7">
        <v>3</v>
      </c>
      <c r="N17" s="7">
        <v>2</v>
      </c>
      <c r="O17" s="7">
        <v>2</v>
      </c>
      <c r="P17" s="7">
        <v>3</v>
      </c>
      <c r="Q17" s="7">
        <v>3</v>
      </c>
      <c r="R17" s="7">
        <v>3</v>
      </c>
      <c r="S17" s="7">
        <f t="shared" si="0"/>
        <v>43</v>
      </c>
      <c r="T17" s="16">
        <f t="shared" si="1"/>
        <v>2.6875</v>
      </c>
      <c r="U17" s="16">
        <v>3</v>
      </c>
    </row>
    <row r="18" spans="1:21" ht="16.899999999999999" customHeight="1" x14ac:dyDescent="0.25">
      <c r="A18" s="104">
        <v>6</v>
      </c>
      <c r="B18" s="107" t="s">
        <v>153</v>
      </c>
      <c r="C18" s="117">
        <v>2</v>
      </c>
      <c r="D18" s="7">
        <v>3</v>
      </c>
      <c r="E18" s="7">
        <v>1</v>
      </c>
      <c r="F18" s="7">
        <v>1</v>
      </c>
      <c r="G18" s="7">
        <v>1</v>
      </c>
      <c r="H18" s="7">
        <v>2</v>
      </c>
      <c r="I18" s="7">
        <v>2</v>
      </c>
      <c r="J18" s="7">
        <v>3</v>
      </c>
      <c r="K18" s="7">
        <v>1</v>
      </c>
      <c r="L18" s="7">
        <v>1</v>
      </c>
      <c r="M18" s="7">
        <v>1</v>
      </c>
      <c r="N18" s="7">
        <v>2</v>
      </c>
      <c r="O18" s="7">
        <v>2</v>
      </c>
      <c r="P18" s="7">
        <v>3</v>
      </c>
      <c r="Q18" s="7">
        <v>1</v>
      </c>
      <c r="R18" s="7">
        <v>1</v>
      </c>
      <c r="S18" s="7">
        <f t="shared" si="0"/>
        <v>27</v>
      </c>
      <c r="T18" s="16">
        <f t="shared" si="1"/>
        <v>1.6875</v>
      </c>
      <c r="U18" s="16">
        <v>2</v>
      </c>
    </row>
    <row r="19" spans="1:21" ht="16.899999999999999" customHeight="1" x14ac:dyDescent="0.25">
      <c r="A19" s="104">
        <v>7</v>
      </c>
      <c r="B19" s="107" t="s">
        <v>154</v>
      </c>
      <c r="C19" s="117">
        <v>3</v>
      </c>
      <c r="D19" s="7">
        <v>3</v>
      </c>
      <c r="E19" s="7">
        <v>3</v>
      </c>
      <c r="F19" s="7">
        <v>2</v>
      </c>
      <c r="G19" s="7">
        <v>3</v>
      </c>
      <c r="H19" s="7">
        <v>3</v>
      </c>
      <c r="I19" s="7">
        <v>3</v>
      </c>
      <c r="J19" s="7">
        <v>3</v>
      </c>
      <c r="K19" s="7">
        <v>3</v>
      </c>
      <c r="L19" s="7">
        <v>2</v>
      </c>
      <c r="M19" s="7">
        <v>3</v>
      </c>
      <c r="N19" s="7">
        <v>3</v>
      </c>
      <c r="O19" s="7">
        <v>3</v>
      </c>
      <c r="P19" s="7">
        <v>3</v>
      </c>
      <c r="Q19" s="7">
        <v>3</v>
      </c>
      <c r="R19" s="7">
        <v>2</v>
      </c>
      <c r="S19" s="7">
        <f t="shared" si="0"/>
        <v>45</v>
      </c>
      <c r="T19" s="16">
        <f t="shared" si="1"/>
        <v>2.8125</v>
      </c>
      <c r="U19" s="16">
        <v>3</v>
      </c>
    </row>
    <row r="20" spans="1:21" ht="16.899999999999999" customHeight="1" x14ac:dyDescent="0.25">
      <c r="A20" s="3"/>
      <c r="B20" s="3"/>
      <c r="C20" s="110" t="s">
        <v>26</v>
      </c>
      <c r="D20" s="110"/>
      <c r="E20" s="110"/>
      <c r="F20" s="110"/>
      <c r="G20" s="3"/>
      <c r="H20" s="111" t="s">
        <v>110</v>
      </c>
      <c r="I20" s="112"/>
      <c r="J20" s="112"/>
      <c r="K20" s="113"/>
      <c r="L20" s="111" t="s">
        <v>112</v>
      </c>
      <c r="M20" s="112"/>
      <c r="N20" s="112"/>
      <c r="O20" s="112"/>
      <c r="P20" s="113"/>
      <c r="Q20" s="3"/>
      <c r="R20" s="3"/>
      <c r="S20" s="3"/>
      <c r="T20" s="3"/>
      <c r="U20" s="3"/>
    </row>
  </sheetData>
  <mergeCells count="14">
    <mergeCell ref="C20:F20"/>
    <mergeCell ref="H20:K20"/>
    <mergeCell ref="L20:P20"/>
    <mergeCell ref="A5:U5"/>
    <mergeCell ref="C6:H11"/>
    <mergeCell ref="I11:L11"/>
    <mergeCell ref="I6:L10"/>
    <mergeCell ref="M6:R10"/>
    <mergeCell ref="B6:B12"/>
    <mergeCell ref="A6:A12"/>
    <mergeCell ref="U6:U12"/>
    <mergeCell ref="M11:R11"/>
    <mergeCell ref="S6:S12"/>
    <mergeCell ref="T6:T12"/>
  </mergeCells>
  <pageMargins left="0.37202380952380953" right="0.31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view="pageLayout" zoomScale="60" zoomScaleNormal="100" zoomScalePageLayoutView="60" workbookViewId="0">
      <selection activeCell="K3" sqref="K3"/>
    </sheetView>
  </sheetViews>
  <sheetFormatPr defaultRowHeight="15.75" x14ac:dyDescent="0.25"/>
  <cols>
    <col min="1" max="1" width="5" customWidth="1"/>
    <col min="2" max="2" width="29.28515625" customWidth="1"/>
    <col min="3" max="10" width="3.28515625" customWidth="1"/>
    <col min="11" max="11" width="4.28515625" customWidth="1"/>
    <col min="12" max="23" width="3.28515625" customWidth="1"/>
    <col min="24" max="24" width="9.28515625" style="21" bestFit="1" customWidth="1"/>
    <col min="25" max="25" width="16" style="21" bestFit="1" customWidth="1"/>
    <col min="26" max="26" width="9.28515625" style="21" bestFit="1" customWidth="1"/>
  </cols>
  <sheetData>
    <row r="1" spans="1:26" x14ac:dyDescent="0.25">
      <c r="B1" s="114" t="s">
        <v>158</v>
      </c>
    </row>
    <row r="2" spans="1:26" x14ac:dyDescent="0.25">
      <c r="A2" s="18" t="s">
        <v>32</v>
      </c>
    </row>
    <row r="3" spans="1:26" ht="16.5" thickBot="1" x14ac:dyDescent="0.3">
      <c r="A3" s="1" t="s">
        <v>146</v>
      </c>
      <c r="C3" s="1" t="s">
        <v>33</v>
      </c>
      <c r="K3" s="1" t="s">
        <v>147</v>
      </c>
    </row>
    <row r="4" spans="1:26" ht="16.5" thickBot="1" x14ac:dyDescent="0.3">
      <c r="A4" s="65" t="s">
        <v>11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8"/>
    </row>
    <row r="5" spans="1:26" ht="16.5" customHeight="1" x14ac:dyDescent="0.25">
      <c r="A5" s="73" t="s">
        <v>1</v>
      </c>
      <c r="B5" s="86" t="s">
        <v>2</v>
      </c>
      <c r="C5" s="70" t="s">
        <v>12</v>
      </c>
      <c r="D5" s="67"/>
      <c r="E5" s="67"/>
      <c r="F5" s="67"/>
      <c r="G5" s="67"/>
      <c r="H5" s="80"/>
      <c r="I5" s="70" t="s">
        <v>13</v>
      </c>
      <c r="J5" s="67"/>
      <c r="K5" s="80"/>
      <c r="L5" s="70" t="s">
        <v>38</v>
      </c>
      <c r="M5" s="67"/>
      <c r="N5" s="67"/>
      <c r="O5" s="67"/>
      <c r="P5" s="67"/>
      <c r="Q5" s="80"/>
      <c r="R5" s="70" t="s">
        <v>14</v>
      </c>
      <c r="S5" s="67"/>
      <c r="T5" s="67"/>
      <c r="U5" s="67"/>
      <c r="V5" s="67"/>
      <c r="W5" s="80"/>
      <c r="X5" s="76" t="s">
        <v>4</v>
      </c>
      <c r="Y5" s="76" t="s">
        <v>5</v>
      </c>
      <c r="Z5" s="76" t="s">
        <v>6</v>
      </c>
    </row>
    <row r="6" spans="1:26" ht="15.75" customHeight="1" x14ac:dyDescent="0.25">
      <c r="A6" s="74"/>
      <c r="B6" s="87"/>
      <c r="C6" s="71"/>
      <c r="D6" s="81"/>
      <c r="E6" s="81"/>
      <c r="F6" s="81"/>
      <c r="G6" s="81"/>
      <c r="H6" s="82"/>
      <c r="I6" s="71"/>
      <c r="J6" s="81"/>
      <c r="K6" s="82"/>
      <c r="L6" s="71"/>
      <c r="M6" s="81"/>
      <c r="N6" s="81"/>
      <c r="O6" s="81"/>
      <c r="P6" s="81"/>
      <c r="Q6" s="82"/>
      <c r="R6" s="71"/>
      <c r="S6" s="81"/>
      <c r="T6" s="81"/>
      <c r="U6" s="81"/>
      <c r="V6" s="81"/>
      <c r="W6" s="82"/>
      <c r="X6" s="77"/>
      <c r="Y6" s="77"/>
      <c r="Z6" s="77"/>
    </row>
    <row r="7" spans="1:26" ht="15.75" customHeight="1" x14ac:dyDescent="0.25">
      <c r="A7" s="74"/>
      <c r="B7" s="87"/>
      <c r="C7" s="71"/>
      <c r="D7" s="81"/>
      <c r="E7" s="81"/>
      <c r="F7" s="81"/>
      <c r="G7" s="81"/>
      <c r="H7" s="82"/>
      <c r="I7" s="71"/>
      <c r="J7" s="81"/>
      <c r="K7" s="82"/>
      <c r="L7" s="71"/>
      <c r="M7" s="81"/>
      <c r="N7" s="81"/>
      <c r="O7" s="81"/>
      <c r="P7" s="81"/>
      <c r="Q7" s="82"/>
      <c r="R7" s="71"/>
      <c r="S7" s="81"/>
      <c r="T7" s="81"/>
      <c r="U7" s="81"/>
      <c r="V7" s="81"/>
      <c r="W7" s="82"/>
      <c r="X7" s="77"/>
      <c r="Y7" s="77"/>
      <c r="Z7" s="77"/>
    </row>
    <row r="8" spans="1:26" ht="15.75" customHeight="1" x14ac:dyDescent="0.25">
      <c r="A8" s="74"/>
      <c r="B8" s="87"/>
      <c r="C8" s="71"/>
      <c r="D8" s="81"/>
      <c r="E8" s="81"/>
      <c r="F8" s="81"/>
      <c r="G8" s="81"/>
      <c r="H8" s="82"/>
      <c r="I8" s="71"/>
      <c r="J8" s="81"/>
      <c r="K8" s="82"/>
      <c r="L8" s="71"/>
      <c r="M8" s="81"/>
      <c r="N8" s="81"/>
      <c r="O8" s="81"/>
      <c r="P8" s="81"/>
      <c r="Q8" s="82"/>
      <c r="R8" s="71"/>
      <c r="S8" s="81"/>
      <c r="T8" s="81"/>
      <c r="U8" s="81"/>
      <c r="V8" s="81"/>
      <c r="W8" s="82"/>
      <c r="X8" s="77"/>
      <c r="Y8" s="77"/>
      <c r="Z8" s="77"/>
    </row>
    <row r="9" spans="1:26" ht="15.75" customHeight="1" x14ac:dyDescent="0.25">
      <c r="A9" s="74"/>
      <c r="B9" s="87"/>
      <c r="C9" s="71"/>
      <c r="D9" s="81"/>
      <c r="E9" s="81"/>
      <c r="F9" s="81"/>
      <c r="G9" s="81"/>
      <c r="H9" s="82"/>
      <c r="I9" s="71"/>
      <c r="J9" s="81"/>
      <c r="K9" s="82"/>
      <c r="L9" s="71"/>
      <c r="M9" s="81"/>
      <c r="N9" s="81"/>
      <c r="O9" s="81"/>
      <c r="P9" s="81"/>
      <c r="Q9" s="82"/>
      <c r="R9" s="71"/>
      <c r="S9" s="81"/>
      <c r="T9" s="81"/>
      <c r="U9" s="81"/>
      <c r="V9" s="81"/>
      <c r="W9" s="82"/>
      <c r="X9" s="77"/>
      <c r="Y9" s="77"/>
      <c r="Z9" s="77"/>
    </row>
    <row r="10" spans="1:26" ht="20.25" customHeight="1" thickBot="1" x14ac:dyDescent="0.3">
      <c r="A10" s="74"/>
      <c r="B10" s="87"/>
      <c r="C10" s="72"/>
      <c r="D10" s="83"/>
      <c r="E10" s="83"/>
      <c r="F10" s="83"/>
      <c r="G10" s="83"/>
      <c r="H10" s="84"/>
      <c r="I10" s="72"/>
      <c r="J10" s="83"/>
      <c r="K10" s="84"/>
      <c r="L10" s="72"/>
      <c r="M10" s="83"/>
      <c r="N10" s="83"/>
      <c r="O10" s="83"/>
      <c r="P10" s="83"/>
      <c r="Q10" s="84"/>
      <c r="R10" s="72"/>
      <c r="S10" s="83"/>
      <c r="T10" s="83"/>
      <c r="U10" s="83"/>
      <c r="V10" s="83"/>
      <c r="W10" s="84"/>
      <c r="X10" s="77"/>
      <c r="Y10" s="77"/>
      <c r="Z10" s="77"/>
    </row>
    <row r="11" spans="1:26" ht="78.75" customHeight="1" thickBot="1" x14ac:dyDescent="0.3">
      <c r="A11" s="75"/>
      <c r="B11" s="87"/>
      <c r="C11" s="8" t="s">
        <v>83</v>
      </c>
      <c r="D11" s="9" t="s">
        <v>84</v>
      </c>
      <c r="E11" s="8" t="s">
        <v>85</v>
      </c>
      <c r="F11" s="9" t="s">
        <v>86</v>
      </c>
      <c r="G11" s="8" t="s">
        <v>87</v>
      </c>
      <c r="H11" s="9" t="s">
        <v>88</v>
      </c>
      <c r="I11" s="8" t="s">
        <v>89</v>
      </c>
      <c r="J11" s="9" t="s">
        <v>90</v>
      </c>
      <c r="K11" s="8" t="s">
        <v>91</v>
      </c>
      <c r="L11" s="9" t="s">
        <v>92</v>
      </c>
      <c r="M11" s="8" t="s">
        <v>93</v>
      </c>
      <c r="N11" s="9" t="s">
        <v>94</v>
      </c>
      <c r="O11" s="8" t="s">
        <v>95</v>
      </c>
      <c r="P11" s="9" t="s">
        <v>96</v>
      </c>
      <c r="Q11" s="8" t="s">
        <v>97</v>
      </c>
      <c r="R11" s="9" t="s">
        <v>98</v>
      </c>
      <c r="S11" s="8" t="s">
        <v>99</v>
      </c>
      <c r="T11" s="9" t="s">
        <v>100</v>
      </c>
      <c r="U11" s="8" t="s">
        <v>101</v>
      </c>
      <c r="V11" s="9" t="s">
        <v>102</v>
      </c>
      <c r="W11" s="8" t="s">
        <v>103</v>
      </c>
      <c r="X11" s="85"/>
      <c r="Y11" s="85"/>
      <c r="Z11" s="85"/>
    </row>
    <row r="12" spans="1:26" ht="33" customHeight="1" x14ac:dyDescent="0.25">
      <c r="A12" s="104">
        <v>1</v>
      </c>
      <c r="B12" s="107" t="s">
        <v>148</v>
      </c>
      <c r="C12" s="117">
        <v>2</v>
      </c>
      <c r="D12" s="7">
        <v>2</v>
      </c>
      <c r="E12" s="7">
        <v>2</v>
      </c>
      <c r="F12" s="7">
        <v>2</v>
      </c>
      <c r="G12" s="7">
        <v>2</v>
      </c>
      <c r="H12" s="7">
        <v>1</v>
      </c>
      <c r="I12" s="7">
        <v>2</v>
      </c>
      <c r="J12" s="7">
        <v>2</v>
      </c>
      <c r="K12" s="7">
        <v>2</v>
      </c>
      <c r="L12" s="7">
        <v>2</v>
      </c>
      <c r="M12" s="7">
        <v>2</v>
      </c>
      <c r="N12" s="7">
        <v>2</v>
      </c>
      <c r="O12" s="7">
        <v>2</v>
      </c>
      <c r="P12" s="7">
        <v>2</v>
      </c>
      <c r="Q12" s="7">
        <v>2</v>
      </c>
      <c r="R12" s="7">
        <v>2</v>
      </c>
      <c r="S12" s="7">
        <v>2</v>
      </c>
      <c r="T12" s="7">
        <v>2</v>
      </c>
      <c r="U12" s="7">
        <v>2</v>
      </c>
      <c r="V12" s="7">
        <v>2</v>
      </c>
      <c r="W12" s="7">
        <v>2</v>
      </c>
      <c r="X12" s="16">
        <f t="shared" ref="X12:X18" si="0">SUM(C12:W12)</f>
        <v>41</v>
      </c>
      <c r="Y12" s="16">
        <f>AVERAGE(C12:W12)</f>
        <v>1.9523809523809523</v>
      </c>
      <c r="Z12" s="16">
        <v>2</v>
      </c>
    </row>
    <row r="13" spans="1:26" ht="16.899999999999999" customHeight="1" x14ac:dyDescent="0.25">
      <c r="A13" s="104">
        <v>2</v>
      </c>
      <c r="B13" s="107" t="s">
        <v>149</v>
      </c>
      <c r="C13" s="117">
        <v>2</v>
      </c>
      <c r="D13" s="7">
        <v>3</v>
      </c>
      <c r="E13" s="7">
        <v>3</v>
      </c>
      <c r="F13" s="7">
        <v>3</v>
      </c>
      <c r="G13" s="7">
        <v>3</v>
      </c>
      <c r="H13" s="7">
        <v>3</v>
      </c>
      <c r="I13" s="7">
        <v>2</v>
      </c>
      <c r="J13" s="7">
        <v>3</v>
      </c>
      <c r="K13" s="7">
        <v>3</v>
      </c>
      <c r="L13" s="7">
        <v>3</v>
      </c>
      <c r="M13" s="7">
        <v>3</v>
      </c>
      <c r="N13" s="7">
        <v>3</v>
      </c>
      <c r="O13" s="7">
        <v>3</v>
      </c>
      <c r="P13" s="7">
        <v>2</v>
      </c>
      <c r="Q13" s="7">
        <v>3</v>
      </c>
      <c r="R13" s="7">
        <v>3</v>
      </c>
      <c r="S13" s="7">
        <v>3</v>
      </c>
      <c r="T13" s="7">
        <v>3</v>
      </c>
      <c r="U13" s="7">
        <v>3</v>
      </c>
      <c r="V13" s="7">
        <v>2</v>
      </c>
      <c r="W13" s="7">
        <v>3</v>
      </c>
      <c r="X13" s="16">
        <f t="shared" si="0"/>
        <v>59</v>
      </c>
      <c r="Y13" s="16">
        <v>2.8090000000000002</v>
      </c>
      <c r="Z13" s="16">
        <v>3</v>
      </c>
    </row>
    <row r="14" spans="1:26" ht="30" customHeight="1" x14ac:dyDescent="0.25">
      <c r="A14" s="104">
        <v>3</v>
      </c>
      <c r="B14" s="107" t="s">
        <v>150</v>
      </c>
      <c r="C14" s="117">
        <v>3</v>
      </c>
      <c r="D14" s="7">
        <v>3</v>
      </c>
      <c r="E14" s="7">
        <v>3</v>
      </c>
      <c r="F14" s="7">
        <v>2</v>
      </c>
      <c r="G14" s="7">
        <v>2</v>
      </c>
      <c r="H14" s="7">
        <v>1</v>
      </c>
      <c r="I14" s="7">
        <v>2</v>
      </c>
      <c r="J14" s="7">
        <v>3</v>
      </c>
      <c r="K14" s="7">
        <v>3</v>
      </c>
      <c r="L14" s="7">
        <v>3</v>
      </c>
      <c r="M14" s="7">
        <v>3</v>
      </c>
      <c r="N14" s="7">
        <v>2</v>
      </c>
      <c r="O14" s="7">
        <v>3</v>
      </c>
      <c r="P14" s="7">
        <v>3</v>
      </c>
      <c r="Q14" s="7">
        <v>3</v>
      </c>
      <c r="R14" s="7">
        <v>3</v>
      </c>
      <c r="S14" s="7">
        <v>2</v>
      </c>
      <c r="T14" s="7">
        <v>3</v>
      </c>
      <c r="U14" s="7">
        <v>3</v>
      </c>
      <c r="V14" s="7">
        <v>3</v>
      </c>
      <c r="W14" s="7">
        <v>1</v>
      </c>
      <c r="X14" s="16">
        <f t="shared" si="0"/>
        <v>54</v>
      </c>
      <c r="Y14" s="16">
        <f>AVERAGE(C14:W14)</f>
        <v>2.5714285714285716</v>
      </c>
      <c r="Z14" s="16">
        <v>3</v>
      </c>
    </row>
    <row r="15" spans="1:26" ht="16.899999999999999" customHeight="1" x14ac:dyDescent="0.25">
      <c r="A15" s="104">
        <v>4</v>
      </c>
      <c r="B15" s="107" t="s">
        <v>151</v>
      </c>
      <c r="C15" s="117">
        <v>2</v>
      </c>
      <c r="D15" s="7">
        <v>3</v>
      </c>
      <c r="E15" s="7">
        <v>3</v>
      </c>
      <c r="F15" s="7">
        <v>3</v>
      </c>
      <c r="G15" s="7">
        <v>3</v>
      </c>
      <c r="H15" s="7">
        <v>2</v>
      </c>
      <c r="I15" s="7">
        <v>2</v>
      </c>
      <c r="J15" s="7">
        <v>3</v>
      </c>
      <c r="K15" s="7">
        <v>3</v>
      </c>
      <c r="L15" s="7">
        <v>3</v>
      </c>
      <c r="M15" s="7">
        <v>3</v>
      </c>
      <c r="N15" s="7">
        <v>3</v>
      </c>
      <c r="O15" s="7">
        <v>2</v>
      </c>
      <c r="P15" s="7">
        <v>2</v>
      </c>
      <c r="Q15" s="7">
        <v>3</v>
      </c>
      <c r="R15" s="7">
        <v>3</v>
      </c>
      <c r="S15" s="7">
        <v>3</v>
      </c>
      <c r="T15" s="7">
        <v>3</v>
      </c>
      <c r="U15" s="7">
        <v>2</v>
      </c>
      <c r="V15" s="7">
        <v>2</v>
      </c>
      <c r="W15" s="7">
        <v>3</v>
      </c>
      <c r="X15" s="16">
        <f t="shared" si="0"/>
        <v>56</v>
      </c>
      <c r="Y15" s="16">
        <v>2.66</v>
      </c>
      <c r="Z15" s="16">
        <v>3</v>
      </c>
    </row>
    <row r="16" spans="1:26" ht="16.899999999999999" customHeight="1" x14ac:dyDescent="0.25">
      <c r="A16" s="104">
        <v>5</v>
      </c>
      <c r="B16" s="107" t="s">
        <v>152</v>
      </c>
      <c r="C16" s="117">
        <v>3</v>
      </c>
      <c r="D16" s="7">
        <v>3</v>
      </c>
      <c r="E16" s="7">
        <v>3</v>
      </c>
      <c r="F16" s="7">
        <v>3</v>
      </c>
      <c r="G16" s="7">
        <v>2</v>
      </c>
      <c r="H16" s="7">
        <v>2</v>
      </c>
      <c r="I16" s="7">
        <v>3</v>
      </c>
      <c r="J16" s="7">
        <v>3</v>
      </c>
      <c r="K16" s="7">
        <v>3</v>
      </c>
      <c r="L16" s="7">
        <v>3</v>
      </c>
      <c r="M16" s="7">
        <v>3</v>
      </c>
      <c r="N16" s="7">
        <v>2</v>
      </c>
      <c r="O16" s="7">
        <v>2</v>
      </c>
      <c r="P16" s="7">
        <v>3</v>
      </c>
      <c r="Q16" s="7">
        <v>3</v>
      </c>
      <c r="R16" s="7">
        <v>3</v>
      </c>
      <c r="S16" s="7">
        <v>3</v>
      </c>
      <c r="T16" s="7">
        <v>2</v>
      </c>
      <c r="U16" s="7">
        <v>2</v>
      </c>
      <c r="V16" s="7">
        <v>3</v>
      </c>
      <c r="W16" s="7">
        <v>3</v>
      </c>
      <c r="X16" s="16">
        <f t="shared" si="0"/>
        <v>57</v>
      </c>
      <c r="Y16" s="16">
        <v>2.7</v>
      </c>
      <c r="Z16" s="16">
        <v>3</v>
      </c>
    </row>
    <row r="17" spans="1:26" ht="34.5" customHeight="1" x14ac:dyDescent="0.25">
      <c r="A17" s="104">
        <v>6</v>
      </c>
      <c r="B17" s="107" t="s">
        <v>153</v>
      </c>
      <c r="C17" s="117">
        <v>3</v>
      </c>
      <c r="D17" s="7">
        <v>1</v>
      </c>
      <c r="E17" s="7">
        <v>1</v>
      </c>
      <c r="F17" s="7">
        <v>1</v>
      </c>
      <c r="G17" s="7">
        <v>2</v>
      </c>
      <c r="H17" s="7">
        <v>2</v>
      </c>
      <c r="I17" s="7">
        <v>3</v>
      </c>
      <c r="J17" s="7">
        <v>1</v>
      </c>
      <c r="K17" s="7">
        <v>1</v>
      </c>
      <c r="L17" s="7">
        <v>1</v>
      </c>
      <c r="M17" s="7">
        <v>1</v>
      </c>
      <c r="N17" s="7">
        <v>2</v>
      </c>
      <c r="O17" s="7">
        <v>2</v>
      </c>
      <c r="P17" s="7">
        <v>3</v>
      </c>
      <c r="Q17" s="7">
        <v>1</v>
      </c>
      <c r="R17" s="7">
        <v>1</v>
      </c>
      <c r="S17" s="7">
        <v>1</v>
      </c>
      <c r="T17" s="7">
        <v>2</v>
      </c>
      <c r="U17" s="7">
        <v>2</v>
      </c>
      <c r="V17" s="7">
        <v>3</v>
      </c>
      <c r="W17" s="7">
        <v>1</v>
      </c>
      <c r="X17" s="16">
        <f t="shared" si="0"/>
        <v>35</v>
      </c>
      <c r="Y17" s="16">
        <v>1.67</v>
      </c>
      <c r="Z17" s="16">
        <v>2</v>
      </c>
    </row>
    <row r="18" spans="1:26" ht="16.899999999999999" customHeight="1" x14ac:dyDescent="0.25">
      <c r="A18" s="104">
        <v>7</v>
      </c>
      <c r="B18" s="107" t="s">
        <v>154</v>
      </c>
      <c r="C18" s="117">
        <v>3</v>
      </c>
      <c r="D18" s="7">
        <v>3</v>
      </c>
      <c r="E18" s="7">
        <v>2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2</v>
      </c>
      <c r="L18" s="7">
        <v>2</v>
      </c>
      <c r="M18" s="7">
        <v>3</v>
      </c>
      <c r="N18" s="7">
        <v>3</v>
      </c>
      <c r="O18" s="7">
        <v>3</v>
      </c>
      <c r="P18" s="7">
        <v>3</v>
      </c>
      <c r="Q18" s="7">
        <v>3</v>
      </c>
      <c r="R18" s="7">
        <v>2</v>
      </c>
      <c r="S18" s="7">
        <v>3</v>
      </c>
      <c r="T18" s="7">
        <v>3</v>
      </c>
      <c r="U18" s="7">
        <v>3</v>
      </c>
      <c r="V18" s="7">
        <v>3</v>
      </c>
      <c r="W18" s="7">
        <v>3</v>
      </c>
      <c r="X18" s="16">
        <f t="shared" si="0"/>
        <v>59</v>
      </c>
      <c r="Y18" s="16">
        <v>2.81</v>
      </c>
      <c r="Z18" s="16">
        <v>3</v>
      </c>
    </row>
    <row r="19" spans="1:26" ht="16.899999999999999" customHeight="1" x14ac:dyDescent="0.25">
      <c r="A19" s="3"/>
      <c r="B19" s="109"/>
      <c r="C19" s="3" t="s">
        <v>26</v>
      </c>
      <c r="D19" s="3"/>
      <c r="E19" s="3"/>
      <c r="F19" s="3"/>
      <c r="G19" s="3" t="s">
        <v>111</v>
      </c>
      <c r="H19" s="3"/>
      <c r="I19" s="3"/>
      <c r="J19" s="3"/>
      <c r="K19" s="3" t="s">
        <v>139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22"/>
      <c r="Y19" s="22"/>
      <c r="Z19" s="22"/>
    </row>
    <row r="20" spans="1:26" ht="16.899999999999999" customHeight="1" x14ac:dyDescent="0.25"/>
    <row r="21" spans="1:26" ht="16.899999999999999" customHeight="1" x14ac:dyDescent="0.25"/>
    <row r="22" spans="1:26" ht="16.899999999999999" customHeight="1" x14ac:dyDescent="0.25"/>
    <row r="23" spans="1:26" ht="16.899999999999999" customHeight="1" x14ac:dyDescent="0.25"/>
    <row r="24" spans="1:26" ht="16.899999999999999" customHeight="1" x14ac:dyDescent="0.25"/>
  </sheetData>
  <mergeCells count="10">
    <mergeCell ref="A4:Z4"/>
    <mergeCell ref="C5:H10"/>
    <mergeCell ref="I5:K10"/>
    <mergeCell ref="L5:Q10"/>
    <mergeCell ref="R5:W10"/>
    <mergeCell ref="X5:X11"/>
    <mergeCell ref="Y5:Y11"/>
    <mergeCell ref="Z5:Z11"/>
    <mergeCell ref="B5:B11"/>
    <mergeCell ref="A5:A11"/>
  </mergeCells>
  <pageMargins left="0.45454545454545453" right="0.32196969696969696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Layout" zoomScale="56" zoomScaleNormal="100" zoomScalePageLayoutView="56" workbookViewId="0">
      <selection activeCell="J5" sqref="J5:J11"/>
    </sheetView>
  </sheetViews>
  <sheetFormatPr defaultRowHeight="15" x14ac:dyDescent="0.25"/>
  <cols>
    <col min="2" max="2" width="30.7109375" customWidth="1"/>
    <col min="3" max="8" width="5.42578125" customWidth="1"/>
  </cols>
  <sheetData>
    <row r="1" spans="1:11" x14ac:dyDescent="0.25">
      <c r="B1" s="114" t="s">
        <v>158</v>
      </c>
    </row>
    <row r="2" spans="1:11" x14ac:dyDescent="0.25">
      <c r="A2" s="18" t="s">
        <v>32</v>
      </c>
    </row>
    <row r="3" spans="1:11" ht="16.5" thickBot="1" x14ac:dyDescent="0.3">
      <c r="A3" s="1" t="s">
        <v>146</v>
      </c>
      <c r="C3" s="1" t="s">
        <v>33</v>
      </c>
      <c r="I3" t="s">
        <v>147</v>
      </c>
    </row>
    <row r="4" spans="1:11" ht="16.5" thickBot="1" x14ac:dyDescent="0.3">
      <c r="A4" s="65" t="s">
        <v>15</v>
      </c>
      <c r="B4" s="66"/>
      <c r="C4" s="66"/>
      <c r="D4" s="66"/>
      <c r="E4" s="66"/>
      <c r="F4" s="66"/>
      <c r="G4" s="66"/>
      <c r="H4" s="66"/>
      <c r="I4" s="66"/>
      <c r="J4" s="66"/>
      <c r="K4" s="68"/>
    </row>
    <row r="5" spans="1:11" ht="16.5" customHeight="1" x14ac:dyDescent="0.25">
      <c r="A5" s="73" t="s">
        <v>1</v>
      </c>
      <c r="B5" s="97" t="s">
        <v>2</v>
      </c>
      <c r="C5" s="88" t="s">
        <v>16</v>
      </c>
      <c r="D5" s="89"/>
      <c r="E5" s="89"/>
      <c r="F5" s="89"/>
      <c r="G5" s="89"/>
      <c r="H5" s="90"/>
      <c r="I5" s="76" t="s">
        <v>4</v>
      </c>
      <c r="J5" s="76" t="s">
        <v>5</v>
      </c>
      <c r="K5" s="76" t="s">
        <v>6</v>
      </c>
    </row>
    <row r="6" spans="1:11" ht="16.5" customHeight="1" x14ac:dyDescent="0.25">
      <c r="A6" s="74"/>
      <c r="B6" s="98"/>
      <c r="C6" s="91"/>
      <c r="D6" s="92"/>
      <c r="E6" s="92"/>
      <c r="F6" s="92"/>
      <c r="G6" s="92"/>
      <c r="H6" s="93"/>
      <c r="I6" s="77"/>
      <c r="J6" s="77"/>
      <c r="K6" s="77"/>
    </row>
    <row r="7" spans="1:11" ht="16.5" customHeight="1" x14ac:dyDescent="0.25">
      <c r="A7" s="74"/>
      <c r="B7" s="98"/>
      <c r="C7" s="91"/>
      <c r="D7" s="92"/>
      <c r="E7" s="92"/>
      <c r="F7" s="92"/>
      <c r="G7" s="92"/>
      <c r="H7" s="93"/>
      <c r="I7" s="77"/>
      <c r="J7" s="77"/>
      <c r="K7" s="77"/>
    </row>
    <row r="8" spans="1:11" ht="16.5" customHeight="1" x14ac:dyDescent="0.25">
      <c r="A8" s="74"/>
      <c r="B8" s="98"/>
      <c r="C8" s="91"/>
      <c r="D8" s="92"/>
      <c r="E8" s="92"/>
      <c r="F8" s="92"/>
      <c r="G8" s="92"/>
      <c r="H8" s="93"/>
      <c r="I8" s="77"/>
      <c r="J8" s="77"/>
      <c r="K8" s="77"/>
    </row>
    <row r="9" spans="1:11" ht="16.5" customHeight="1" x14ac:dyDescent="0.25">
      <c r="A9" s="74"/>
      <c r="B9" s="98"/>
      <c r="C9" s="91"/>
      <c r="D9" s="92"/>
      <c r="E9" s="92"/>
      <c r="F9" s="92"/>
      <c r="G9" s="92"/>
      <c r="H9" s="93"/>
      <c r="I9" s="77"/>
      <c r="J9" s="77"/>
      <c r="K9" s="77"/>
    </row>
    <row r="10" spans="1:11" ht="20.25" customHeight="1" thickBot="1" x14ac:dyDescent="0.3">
      <c r="A10" s="74"/>
      <c r="B10" s="98"/>
      <c r="C10" s="94"/>
      <c r="D10" s="95"/>
      <c r="E10" s="95"/>
      <c r="F10" s="95"/>
      <c r="G10" s="95"/>
      <c r="H10" s="96"/>
      <c r="I10" s="77"/>
      <c r="J10" s="77"/>
      <c r="K10" s="77"/>
    </row>
    <row r="11" spans="1:11" ht="39.75" thickBot="1" x14ac:dyDescent="0.3">
      <c r="A11" s="75"/>
      <c r="B11" s="99"/>
      <c r="C11" s="10" t="s">
        <v>104</v>
      </c>
      <c r="D11" s="10" t="s">
        <v>105</v>
      </c>
      <c r="E11" s="10" t="s">
        <v>106</v>
      </c>
      <c r="F11" s="10" t="s">
        <v>107</v>
      </c>
      <c r="G11" s="10" t="s">
        <v>108</v>
      </c>
      <c r="H11" s="10" t="s">
        <v>109</v>
      </c>
      <c r="I11" s="77"/>
      <c r="J11" s="77"/>
      <c r="K11" s="77"/>
    </row>
    <row r="12" spans="1:11" ht="16.899999999999999" customHeight="1" thickBot="1" x14ac:dyDescent="0.3">
      <c r="A12" s="16">
        <v>1</v>
      </c>
      <c r="B12" s="43" t="s">
        <v>114</v>
      </c>
      <c r="C12" s="7">
        <v>2</v>
      </c>
      <c r="D12" s="7">
        <v>1</v>
      </c>
      <c r="E12" s="7">
        <v>2</v>
      </c>
      <c r="F12" s="7">
        <v>2</v>
      </c>
      <c r="G12" s="7">
        <v>2</v>
      </c>
      <c r="H12" s="7">
        <v>2</v>
      </c>
      <c r="I12" s="30">
        <f t="shared" ref="I12:I36" si="0">SUM(C12:H12)</f>
        <v>11</v>
      </c>
      <c r="J12" s="30">
        <f t="shared" ref="J12:J36" si="1">AVERAGE(C12:H12)</f>
        <v>1.8333333333333333</v>
      </c>
      <c r="K12" s="30">
        <v>2</v>
      </c>
    </row>
    <row r="13" spans="1:11" ht="16.899999999999999" customHeight="1" thickBot="1" x14ac:dyDescent="0.3">
      <c r="A13" s="16">
        <v>2</v>
      </c>
      <c r="B13" s="44" t="s">
        <v>115</v>
      </c>
      <c r="C13" s="7">
        <v>3</v>
      </c>
      <c r="D13" s="7">
        <v>3</v>
      </c>
      <c r="E13" s="7">
        <v>2</v>
      </c>
      <c r="F13" s="7">
        <v>3</v>
      </c>
      <c r="G13" s="7">
        <v>3</v>
      </c>
      <c r="H13" s="7">
        <v>3</v>
      </c>
      <c r="I13" s="30">
        <f t="shared" si="0"/>
        <v>17</v>
      </c>
      <c r="J13" s="30">
        <f t="shared" si="1"/>
        <v>2.8333333333333335</v>
      </c>
      <c r="K13" s="30">
        <v>3</v>
      </c>
    </row>
    <row r="14" spans="1:11" ht="16.899999999999999" customHeight="1" thickBot="1" x14ac:dyDescent="0.3">
      <c r="A14" s="16">
        <v>3</v>
      </c>
      <c r="B14" s="44" t="s">
        <v>116</v>
      </c>
      <c r="C14" s="7">
        <v>2</v>
      </c>
      <c r="D14" s="7">
        <v>1</v>
      </c>
      <c r="E14" s="7">
        <v>2</v>
      </c>
      <c r="F14" s="7">
        <v>3</v>
      </c>
      <c r="G14" s="7">
        <v>2</v>
      </c>
      <c r="H14" s="7">
        <v>3</v>
      </c>
      <c r="I14" s="30">
        <f t="shared" si="0"/>
        <v>13</v>
      </c>
      <c r="J14" s="30">
        <f t="shared" si="1"/>
        <v>2.1666666666666665</v>
      </c>
      <c r="K14" s="30">
        <v>2</v>
      </c>
    </row>
    <row r="15" spans="1:11" ht="16.899999999999999" customHeight="1" thickBot="1" x14ac:dyDescent="0.3">
      <c r="A15" s="16">
        <v>4</v>
      </c>
      <c r="B15" s="44" t="s">
        <v>117</v>
      </c>
      <c r="C15" s="7">
        <v>3</v>
      </c>
      <c r="D15" s="7">
        <v>2</v>
      </c>
      <c r="E15" s="7">
        <v>2</v>
      </c>
      <c r="F15" s="7">
        <v>3</v>
      </c>
      <c r="G15" s="7">
        <v>3</v>
      </c>
      <c r="H15" s="7">
        <v>2</v>
      </c>
      <c r="I15" s="30">
        <f t="shared" si="0"/>
        <v>15</v>
      </c>
      <c r="J15" s="30">
        <f t="shared" si="1"/>
        <v>2.5</v>
      </c>
      <c r="K15" s="30">
        <v>3</v>
      </c>
    </row>
    <row r="16" spans="1:11" ht="16.899999999999999" customHeight="1" thickBot="1" x14ac:dyDescent="0.3">
      <c r="A16" s="16">
        <v>5</v>
      </c>
      <c r="B16" s="44" t="s">
        <v>118</v>
      </c>
      <c r="C16" s="7">
        <v>2</v>
      </c>
      <c r="D16" s="7">
        <v>2</v>
      </c>
      <c r="E16" s="7">
        <v>3</v>
      </c>
      <c r="F16" s="7">
        <v>3</v>
      </c>
      <c r="G16" s="7">
        <v>3</v>
      </c>
      <c r="H16" s="7">
        <v>3</v>
      </c>
      <c r="I16" s="30">
        <f t="shared" si="0"/>
        <v>16</v>
      </c>
      <c r="J16" s="30">
        <f t="shared" si="1"/>
        <v>2.6666666666666665</v>
      </c>
      <c r="K16" s="30">
        <v>3</v>
      </c>
    </row>
    <row r="17" spans="1:11" ht="16.899999999999999" customHeight="1" thickBot="1" x14ac:dyDescent="0.3">
      <c r="A17" s="16">
        <v>6</v>
      </c>
      <c r="B17" s="44" t="s">
        <v>119</v>
      </c>
      <c r="C17" s="7">
        <v>2</v>
      </c>
      <c r="D17" s="7">
        <v>2</v>
      </c>
      <c r="E17" s="7">
        <v>3</v>
      </c>
      <c r="F17" s="7">
        <v>1</v>
      </c>
      <c r="G17" s="7">
        <v>1</v>
      </c>
      <c r="H17" s="7">
        <v>1</v>
      </c>
      <c r="I17" s="30">
        <f t="shared" si="0"/>
        <v>10</v>
      </c>
      <c r="J17" s="30">
        <f t="shared" si="1"/>
        <v>1.6666666666666667</v>
      </c>
      <c r="K17" s="30">
        <v>2</v>
      </c>
    </row>
    <row r="18" spans="1:11" ht="16.899999999999999" customHeight="1" thickBot="1" x14ac:dyDescent="0.3">
      <c r="A18" s="16">
        <v>7</v>
      </c>
      <c r="B18" s="44" t="s">
        <v>120</v>
      </c>
      <c r="C18" s="7">
        <v>1</v>
      </c>
      <c r="D18" s="7">
        <v>1</v>
      </c>
      <c r="E18" s="7">
        <v>3</v>
      </c>
      <c r="F18" s="7">
        <v>2</v>
      </c>
      <c r="G18" s="7">
        <v>2</v>
      </c>
      <c r="H18" s="7">
        <v>2</v>
      </c>
      <c r="I18" s="30">
        <f t="shared" si="0"/>
        <v>11</v>
      </c>
      <c r="J18" s="30">
        <f t="shared" si="1"/>
        <v>1.8333333333333333</v>
      </c>
      <c r="K18" s="30">
        <v>2</v>
      </c>
    </row>
    <row r="19" spans="1:11" ht="16.899999999999999" customHeight="1" thickBot="1" x14ac:dyDescent="0.3">
      <c r="A19" s="16">
        <v>8</v>
      </c>
      <c r="B19" s="44" t="s">
        <v>121</v>
      </c>
      <c r="C19" s="7">
        <v>2</v>
      </c>
      <c r="D19" s="7">
        <v>2</v>
      </c>
      <c r="E19" s="7">
        <v>1</v>
      </c>
      <c r="F19" s="7">
        <v>2</v>
      </c>
      <c r="G19" s="7">
        <v>3</v>
      </c>
      <c r="H19" s="7">
        <v>3</v>
      </c>
      <c r="I19" s="30">
        <f t="shared" si="0"/>
        <v>13</v>
      </c>
      <c r="J19" s="30">
        <f t="shared" si="1"/>
        <v>2.1666666666666665</v>
      </c>
      <c r="K19" s="30">
        <v>2</v>
      </c>
    </row>
    <row r="20" spans="1:11" ht="16.899999999999999" customHeight="1" thickBot="1" x14ac:dyDescent="0.3">
      <c r="A20" s="16">
        <v>9</v>
      </c>
      <c r="B20" s="44" t="s">
        <v>122</v>
      </c>
      <c r="C20" s="7">
        <v>1</v>
      </c>
      <c r="D20" s="7">
        <v>1</v>
      </c>
      <c r="E20" s="7">
        <v>2</v>
      </c>
      <c r="F20" s="7">
        <v>2</v>
      </c>
      <c r="G20" s="7">
        <v>2</v>
      </c>
      <c r="H20" s="7">
        <v>2</v>
      </c>
      <c r="I20" s="30">
        <f t="shared" si="0"/>
        <v>10</v>
      </c>
      <c r="J20" s="30">
        <f t="shared" si="1"/>
        <v>1.6666666666666667</v>
      </c>
      <c r="K20" s="30">
        <v>2</v>
      </c>
    </row>
    <row r="21" spans="1:11" ht="16.899999999999999" customHeight="1" thickBot="1" x14ac:dyDescent="0.3">
      <c r="A21" s="16">
        <v>10</v>
      </c>
      <c r="B21" s="42" t="s">
        <v>123</v>
      </c>
      <c r="C21" s="7">
        <v>2</v>
      </c>
      <c r="D21" s="7">
        <v>3</v>
      </c>
      <c r="E21" s="7">
        <v>3</v>
      </c>
      <c r="F21" s="7">
        <v>3</v>
      </c>
      <c r="G21" s="7">
        <v>3</v>
      </c>
      <c r="H21" s="7">
        <v>3</v>
      </c>
      <c r="I21" s="30">
        <f t="shared" si="0"/>
        <v>17</v>
      </c>
      <c r="J21" s="30">
        <f t="shared" si="1"/>
        <v>2.8333333333333335</v>
      </c>
      <c r="K21" s="30">
        <v>3</v>
      </c>
    </row>
    <row r="22" spans="1:11" ht="16.899999999999999" customHeight="1" thickBot="1" x14ac:dyDescent="0.3">
      <c r="A22" s="16">
        <v>11</v>
      </c>
      <c r="B22" s="42" t="s">
        <v>124</v>
      </c>
      <c r="C22" s="7">
        <v>3</v>
      </c>
      <c r="D22" s="7">
        <v>3</v>
      </c>
      <c r="E22" s="7">
        <v>2</v>
      </c>
      <c r="F22" s="7">
        <v>3</v>
      </c>
      <c r="G22" s="7">
        <v>2</v>
      </c>
      <c r="H22" s="7">
        <v>2</v>
      </c>
      <c r="I22" s="30">
        <f t="shared" si="0"/>
        <v>15</v>
      </c>
      <c r="J22" s="30">
        <f t="shared" si="1"/>
        <v>2.5</v>
      </c>
      <c r="K22" s="30">
        <v>3</v>
      </c>
    </row>
    <row r="23" spans="1:11" ht="16.899999999999999" customHeight="1" thickBot="1" x14ac:dyDescent="0.3">
      <c r="A23" s="16">
        <v>12</v>
      </c>
      <c r="B23" s="42" t="s">
        <v>125</v>
      </c>
      <c r="C23" s="7">
        <v>3</v>
      </c>
      <c r="D23" s="7">
        <v>3</v>
      </c>
      <c r="E23" s="7">
        <v>3</v>
      </c>
      <c r="F23" s="7">
        <v>2</v>
      </c>
      <c r="G23" s="7">
        <v>3</v>
      </c>
      <c r="H23" s="7">
        <v>3</v>
      </c>
      <c r="I23" s="30">
        <f t="shared" si="0"/>
        <v>17</v>
      </c>
      <c r="J23" s="30">
        <f t="shared" si="1"/>
        <v>2.8333333333333335</v>
      </c>
      <c r="K23" s="30">
        <v>3</v>
      </c>
    </row>
    <row r="24" spans="1:11" ht="16.899999999999999" customHeight="1" thickBot="1" x14ac:dyDescent="0.3">
      <c r="A24" s="16">
        <v>13</v>
      </c>
      <c r="B24" s="42" t="s">
        <v>126</v>
      </c>
      <c r="C24" s="7">
        <v>1</v>
      </c>
      <c r="D24" s="7">
        <v>1</v>
      </c>
      <c r="E24" s="7">
        <v>2</v>
      </c>
      <c r="F24" s="7">
        <v>3</v>
      </c>
      <c r="G24" s="7">
        <v>3</v>
      </c>
      <c r="H24" s="7">
        <v>3</v>
      </c>
      <c r="I24" s="30">
        <f t="shared" si="0"/>
        <v>13</v>
      </c>
      <c r="J24" s="30">
        <f t="shared" si="1"/>
        <v>2.1666666666666665</v>
      </c>
      <c r="K24" s="30">
        <v>2</v>
      </c>
    </row>
    <row r="25" spans="1:11" ht="16.899999999999999" customHeight="1" thickBot="1" x14ac:dyDescent="0.3">
      <c r="A25" s="16">
        <v>14</v>
      </c>
      <c r="B25" s="42" t="s">
        <v>127</v>
      </c>
      <c r="C25" s="7">
        <v>3</v>
      </c>
      <c r="D25" s="7">
        <v>2</v>
      </c>
      <c r="E25" s="7">
        <v>3</v>
      </c>
      <c r="F25" s="7">
        <v>2</v>
      </c>
      <c r="G25" s="7">
        <v>3</v>
      </c>
      <c r="H25" s="7">
        <v>3</v>
      </c>
      <c r="I25" s="30">
        <f t="shared" si="0"/>
        <v>16</v>
      </c>
      <c r="J25" s="30">
        <f t="shared" si="1"/>
        <v>2.6666666666666665</v>
      </c>
      <c r="K25" s="30">
        <v>3</v>
      </c>
    </row>
    <row r="26" spans="1:11" ht="16.899999999999999" customHeight="1" thickBot="1" x14ac:dyDescent="0.3">
      <c r="A26" s="16">
        <v>15</v>
      </c>
      <c r="B26" s="42" t="s">
        <v>128</v>
      </c>
      <c r="C26" s="7">
        <v>2</v>
      </c>
      <c r="D26" s="7">
        <v>3</v>
      </c>
      <c r="E26" s="7">
        <v>3</v>
      </c>
      <c r="F26" s="7">
        <v>3</v>
      </c>
      <c r="G26" s="7">
        <v>3</v>
      </c>
      <c r="H26" s="7">
        <v>3</v>
      </c>
      <c r="I26" s="30">
        <f t="shared" si="0"/>
        <v>17</v>
      </c>
      <c r="J26" s="30">
        <f t="shared" si="1"/>
        <v>2.8333333333333335</v>
      </c>
      <c r="K26" s="30">
        <v>3</v>
      </c>
    </row>
    <row r="27" spans="1:11" ht="16.899999999999999" customHeight="1" thickBot="1" x14ac:dyDescent="0.3">
      <c r="A27" s="16">
        <v>16</v>
      </c>
      <c r="B27" s="42" t="s">
        <v>129</v>
      </c>
      <c r="C27" s="7">
        <v>3</v>
      </c>
      <c r="D27" s="7">
        <v>3</v>
      </c>
      <c r="E27" s="7">
        <v>3</v>
      </c>
      <c r="F27" s="7">
        <v>2</v>
      </c>
      <c r="G27" s="7">
        <v>3</v>
      </c>
      <c r="H27" s="7">
        <v>3</v>
      </c>
      <c r="I27" s="30">
        <f t="shared" si="0"/>
        <v>17</v>
      </c>
      <c r="J27" s="30">
        <f t="shared" si="1"/>
        <v>2.8333333333333335</v>
      </c>
      <c r="K27" s="30">
        <v>3</v>
      </c>
    </row>
    <row r="28" spans="1:11" ht="16.899999999999999" customHeight="1" thickBot="1" x14ac:dyDescent="0.3">
      <c r="A28" s="16">
        <v>17</v>
      </c>
      <c r="B28" s="42" t="s">
        <v>130</v>
      </c>
      <c r="C28" s="7">
        <v>2</v>
      </c>
      <c r="D28" s="7">
        <v>3</v>
      </c>
      <c r="E28" s="7">
        <v>3</v>
      </c>
      <c r="F28" s="7">
        <v>2</v>
      </c>
      <c r="G28" s="7">
        <v>3</v>
      </c>
      <c r="H28" s="7">
        <v>3</v>
      </c>
      <c r="I28" s="30">
        <f t="shared" si="0"/>
        <v>16</v>
      </c>
      <c r="J28" s="30">
        <f t="shared" si="1"/>
        <v>2.6666666666666665</v>
      </c>
      <c r="K28" s="30">
        <v>3</v>
      </c>
    </row>
    <row r="29" spans="1:11" ht="16.899999999999999" customHeight="1" thickBot="1" x14ac:dyDescent="0.3">
      <c r="A29" s="16">
        <v>18</v>
      </c>
      <c r="B29" s="42" t="s">
        <v>131</v>
      </c>
      <c r="C29" s="7">
        <v>2</v>
      </c>
      <c r="D29" s="7">
        <v>3</v>
      </c>
      <c r="E29" s="7">
        <v>2</v>
      </c>
      <c r="F29" s="7">
        <v>3</v>
      </c>
      <c r="G29" s="7">
        <v>3</v>
      </c>
      <c r="H29" s="7">
        <v>3</v>
      </c>
      <c r="I29" s="30">
        <f t="shared" si="0"/>
        <v>16</v>
      </c>
      <c r="J29" s="30">
        <f t="shared" si="1"/>
        <v>2.6666666666666665</v>
      </c>
      <c r="K29" s="30">
        <v>2</v>
      </c>
    </row>
    <row r="30" spans="1:11" ht="16.899999999999999" customHeight="1" thickBot="1" x14ac:dyDescent="0.3">
      <c r="A30" s="16">
        <v>19</v>
      </c>
      <c r="B30" s="42" t="s">
        <v>132</v>
      </c>
      <c r="C30" s="7">
        <v>3</v>
      </c>
      <c r="D30" s="7">
        <v>3</v>
      </c>
      <c r="E30" s="7">
        <v>3</v>
      </c>
      <c r="F30" s="7">
        <v>3</v>
      </c>
      <c r="G30" s="7">
        <v>3</v>
      </c>
      <c r="H30" s="7">
        <v>3</v>
      </c>
      <c r="I30" s="30">
        <f t="shared" si="0"/>
        <v>18</v>
      </c>
      <c r="J30" s="30">
        <f t="shared" si="1"/>
        <v>3</v>
      </c>
      <c r="K30" s="30">
        <v>3</v>
      </c>
    </row>
    <row r="31" spans="1:11" ht="16.899999999999999" customHeight="1" thickBot="1" x14ac:dyDescent="0.3">
      <c r="A31" s="16">
        <v>20</v>
      </c>
      <c r="B31" s="42" t="s">
        <v>133</v>
      </c>
      <c r="C31" s="7">
        <v>2</v>
      </c>
      <c r="D31" s="7">
        <v>1</v>
      </c>
      <c r="E31" s="7">
        <v>3</v>
      </c>
      <c r="F31" s="7">
        <v>1</v>
      </c>
      <c r="G31" s="7">
        <v>3</v>
      </c>
      <c r="H31" s="7">
        <v>3</v>
      </c>
      <c r="I31" s="30">
        <f t="shared" si="0"/>
        <v>13</v>
      </c>
      <c r="J31" s="30">
        <f t="shared" si="1"/>
        <v>2.1666666666666665</v>
      </c>
      <c r="K31" s="30">
        <v>2</v>
      </c>
    </row>
    <row r="32" spans="1:11" ht="16.899999999999999" customHeight="1" thickBot="1" x14ac:dyDescent="0.3">
      <c r="A32" s="22">
        <v>21</v>
      </c>
      <c r="B32" s="42" t="s">
        <v>134</v>
      </c>
      <c r="C32" s="7">
        <v>1</v>
      </c>
      <c r="D32" s="7">
        <v>2</v>
      </c>
      <c r="E32" s="7">
        <v>3</v>
      </c>
      <c r="F32" s="7">
        <v>2</v>
      </c>
      <c r="G32" s="7">
        <v>1</v>
      </c>
      <c r="H32" s="7">
        <v>1</v>
      </c>
      <c r="I32" s="30">
        <f t="shared" si="0"/>
        <v>10</v>
      </c>
      <c r="J32" s="30">
        <f t="shared" si="1"/>
        <v>1.6666666666666667</v>
      </c>
      <c r="K32" s="30">
        <v>2</v>
      </c>
    </row>
    <row r="33" spans="1:11" ht="16.899999999999999" customHeight="1" thickBot="1" x14ac:dyDescent="0.3">
      <c r="A33" s="22">
        <v>22</v>
      </c>
      <c r="B33" s="42" t="s">
        <v>135</v>
      </c>
      <c r="C33" s="7">
        <v>2</v>
      </c>
      <c r="D33" s="7">
        <v>3</v>
      </c>
      <c r="E33" s="7">
        <v>3</v>
      </c>
      <c r="F33" s="7">
        <v>2</v>
      </c>
      <c r="G33" s="7">
        <v>3</v>
      </c>
      <c r="H33" s="7">
        <v>3</v>
      </c>
      <c r="I33" s="30">
        <f t="shared" si="0"/>
        <v>16</v>
      </c>
      <c r="J33" s="30">
        <f t="shared" si="1"/>
        <v>2.6666666666666665</v>
      </c>
      <c r="K33" s="30">
        <v>3</v>
      </c>
    </row>
    <row r="34" spans="1:11" ht="16.899999999999999" customHeight="1" thickBot="1" x14ac:dyDescent="0.3">
      <c r="A34" s="20">
        <v>23</v>
      </c>
      <c r="B34" s="42" t="s">
        <v>136</v>
      </c>
      <c r="C34" s="7">
        <v>2</v>
      </c>
      <c r="D34" s="7">
        <v>3</v>
      </c>
      <c r="E34" s="7">
        <v>2</v>
      </c>
      <c r="F34" s="7">
        <v>3</v>
      </c>
      <c r="G34" s="7">
        <v>3</v>
      </c>
      <c r="H34" s="7">
        <v>3</v>
      </c>
      <c r="I34" s="30">
        <f t="shared" si="0"/>
        <v>16</v>
      </c>
      <c r="J34" s="30">
        <f t="shared" si="1"/>
        <v>2.6666666666666665</v>
      </c>
      <c r="K34" s="30">
        <v>3</v>
      </c>
    </row>
    <row r="35" spans="1:11" ht="16.899999999999999" customHeight="1" thickBot="1" x14ac:dyDescent="0.3">
      <c r="A35" s="20">
        <v>24</v>
      </c>
      <c r="B35" s="42" t="s">
        <v>137</v>
      </c>
      <c r="C35" s="7">
        <v>3</v>
      </c>
      <c r="D35" s="7">
        <v>3</v>
      </c>
      <c r="E35" s="7">
        <v>3</v>
      </c>
      <c r="F35" s="7">
        <v>3</v>
      </c>
      <c r="G35" s="7">
        <v>3</v>
      </c>
      <c r="H35" s="7">
        <v>3</v>
      </c>
      <c r="I35" s="30">
        <f t="shared" si="0"/>
        <v>18</v>
      </c>
      <c r="J35" s="30">
        <f t="shared" si="1"/>
        <v>3</v>
      </c>
      <c r="K35" s="30">
        <v>3</v>
      </c>
    </row>
    <row r="36" spans="1:11" ht="16.899999999999999" customHeight="1" thickBot="1" x14ac:dyDescent="0.3">
      <c r="A36" s="20">
        <v>25</v>
      </c>
      <c r="B36" s="42" t="s">
        <v>138</v>
      </c>
      <c r="C36" s="7">
        <v>2</v>
      </c>
      <c r="D36" s="7">
        <v>1</v>
      </c>
      <c r="E36" s="7">
        <v>3</v>
      </c>
      <c r="F36" s="7">
        <v>1</v>
      </c>
      <c r="G36" s="7">
        <v>3</v>
      </c>
      <c r="H36" s="7">
        <v>3</v>
      </c>
      <c r="I36" s="30">
        <f t="shared" si="0"/>
        <v>13</v>
      </c>
      <c r="J36" s="30">
        <f t="shared" si="1"/>
        <v>2.1666666666666665</v>
      </c>
      <c r="K36" s="30">
        <v>2</v>
      </c>
    </row>
    <row r="37" spans="1:11" x14ac:dyDescent="0.25">
      <c r="A37" s="3"/>
      <c r="B37" s="3"/>
      <c r="C37" s="3" t="s">
        <v>27</v>
      </c>
      <c r="D37" s="3"/>
      <c r="E37" s="3" t="s">
        <v>140</v>
      </c>
      <c r="F37" s="3"/>
      <c r="G37" s="3"/>
      <c r="H37" s="3" t="s">
        <v>139</v>
      </c>
      <c r="I37" s="3"/>
      <c r="J37" s="3"/>
      <c r="K37" s="3"/>
    </row>
  </sheetData>
  <mergeCells count="7">
    <mergeCell ref="A4:K4"/>
    <mergeCell ref="C5:H10"/>
    <mergeCell ref="I5:I11"/>
    <mergeCell ref="J5:J11"/>
    <mergeCell ref="K5:K11"/>
    <mergeCell ref="B5:B11"/>
    <mergeCell ref="A5:A1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Layout" topLeftCell="A10" zoomScale="63" zoomScaleNormal="70" zoomScalePageLayoutView="63" workbookViewId="0">
      <selection activeCell="H4" sqref="H4"/>
    </sheetView>
  </sheetViews>
  <sheetFormatPr defaultRowHeight="15" x14ac:dyDescent="0.25"/>
  <cols>
    <col min="1" max="1" width="4.7109375" customWidth="1"/>
    <col min="2" max="2" width="27.42578125" customWidth="1"/>
    <col min="3" max="3" width="15" style="31" customWidth="1"/>
    <col min="4" max="4" width="13.7109375" style="31" customWidth="1"/>
    <col min="5" max="5" width="14.42578125" style="31" customWidth="1"/>
    <col min="6" max="6" width="20.85546875" style="31" customWidth="1"/>
    <col min="7" max="7" width="12.5703125" style="31" customWidth="1"/>
    <col min="8" max="8" width="5.85546875" customWidth="1"/>
    <col min="9" max="9" width="6.28515625" customWidth="1"/>
  </cols>
  <sheetData>
    <row r="1" spans="1:10" ht="19.5" x14ac:dyDescent="0.25">
      <c r="E1" s="11" t="s">
        <v>161</v>
      </c>
    </row>
    <row r="2" spans="1:10" ht="18.75" x14ac:dyDescent="0.3">
      <c r="A2" s="23" t="s">
        <v>28</v>
      </c>
      <c r="G2" s="12" t="s">
        <v>17</v>
      </c>
    </row>
    <row r="4" spans="1:10" ht="18.75" x14ac:dyDescent="0.25">
      <c r="A4" s="13"/>
      <c r="B4" s="12" t="s">
        <v>145</v>
      </c>
      <c r="F4" s="31" t="s">
        <v>34</v>
      </c>
    </row>
    <row r="6" spans="1:10" ht="15.75" thickBot="1" x14ac:dyDescent="0.3"/>
    <row r="7" spans="1:10" ht="160.5" x14ac:dyDescent="0.25">
      <c r="A7" s="14"/>
      <c r="B7" s="6" t="s">
        <v>18</v>
      </c>
      <c r="C7" s="32" t="s">
        <v>0</v>
      </c>
      <c r="D7" s="32" t="s">
        <v>35</v>
      </c>
      <c r="E7" s="32" t="s">
        <v>8</v>
      </c>
      <c r="F7" s="32" t="s">
        <v>11</v>
      </c>
      <c r="G7" s="32" t="s">
        <v>15</v>
      </c>
      <c r="H7" s="15" t="s">
        <v>4</v>
      </c>
      <c r="I7" s="15" t="s">
        <v>5</v>
      </c>
      <c r="J7" s="15" t="s">
        <v>6</v>
      </c>
    </row>
    <row r="8" spans="1:10" ht="28.5" customHeight="1" x14ac:dyDescent="0.25">
      <c r="A8" s="104">
        <v>1</v>
      </c>
      <c r="B8" s="108" t="s">
        <v>148</v>
      </c>
      <c r="C8" s="105">
        <v>2</v>
      </c>
      <c r="D8" s="33">
        <v>2</v>
      </c>
      <c r="E8" s="33">
        <v>2</v>
      </c>
      <c r="F8" s="33">
        <v>2</v>
      </c>
      <c r="G8" s="34">
        <v>2</v>
      </c>
      <c r="H8" s="4">
        <f t="shared" ref="H8:H14" si="0">SUM(C8:G8)</f>
        <v>10</v>
      </c>
      <c r="I8" s="4">
        <f t="shared" ref="I8:I14" si="1">AVERAGE(C8:G8)</f>
        <v>2</v>
      </c>
      <c r="J8" s="4">
        <v>2</v>
      </c>
    </row>
    <row r="9" spans="1:10" ht="26.25" customHeight="1" x14ac:dyDescent="0.25">
      <c r="A9" s="104">
        <v>2</v>
      </c>
      <c r="B9" s="108" t="s">
        <v>149</v>
      </c>
      <c r="C9" s="105">
        <v>2</v>
      </c>
      <c r="D9" s="33">
        <v>2</v>
      </c>
      <c r="E9" s="33">
        <v>3</v>
      </c>
      <c r="F9" s="33">
        <v>3</v>
      </c>
      <c r="G9" s="34">
        <v>3</v>
      </c>
      <c r="H9" s="4">
        <f t="shared" si="0"/>
        <v>13</v>
      </c>
      <c r="I9" s="4">
        <f t="shared" si="1"/>
        <v>2.6</v>
      </c>
      <c r="J9" s="4">
        <v>3</v>
      </c>
    </row>
    <row r="10" spans="1:10" ht="30.75" customHeight="1" x14ac:dyDescent="0.25">
      <c r="A10" s="104">
        <v>3</v>
      </c>
      <c r="B10" s="108" t="s">
        <v>150</v>
      </c>
      <c r="C10" s="105">
        <v>2</v>
      </c>
      <c r="D10" s="33">
        <v>2</v>
      </c>
      <c r="E10" s="33">
        <v>2</v>
      </c>
      <c r="F10" s="33">
        <v>3</v>
      </c>
      <c r="G10" s="34">
        <v>2</v>
      </c>
      <c r="H10" s="4">
        <f t="shared" si="0"/>
        <v>11</v>
      </c>
      <c r="I10" s="4">
        <f t="shared" si="1"/>
        <v>2.2000000000000002</v>
      </c>
      <c r="J10" s="4">
        <v>2</v>
      </c>
    </row>
    <row r="11" spans="1:10" ht="18" customHeight="1" x14ac:dyDescent="0.25">
      <c r="A11" s="104">
        <v>4</v>
      </c>
      <c r="B11" s="108" t="s">
        <v>151</v>
      </c>
      <c r="C11" s="105">
        <v>3</v>
      </c>
      <c r="D11" s="33">
        <v>2</v>
      </c>
      <c r="E11" s="33">
        <v>3</v>
      </c>
      <c r="F11" s="33">
        <v>3</v>
      </c>
      <c r="G11" s="34">
        <v>3</v>
      </c>
      <c r="H11" s="4">
        <f t="shared" si="0"/>
        <v>14</v>
      </c>
      <c r="I11" s="4">
        <f t="shared" si="1"/>
        <v>2.8</v>
      </c>
      <c r="J11" s="4">
        <v>3</v>
      </c>
    </row>
    <row r="12" spans="1:10" ht="18" customHeight="1" x14ac:dyDescent="0.25">
      <c r="A12" s="104">
        <v>5</v>
      </c>
      <c r="B12" s="108" t="s">
        <v>152</v>
      </c>
      <c r="C12" s="105">
        <v>3</v>
      </c>
      <c r="D12" s="33">
        <v>3</v>
      </c>
      <c r="E12" s="33">
        <v>3</v>
      </c>
      <c r="F12" s="33">
        <v>3</v>
      </c>
      <c r="G12" s="34">
        <v>3</v>
      </c>
      <c r="H12" s="4">
        <f t="shared" si="0"/>
        <v>15</v>
      </c>
      <c r="I12" s="4">
        <f t="shared" si="1"/>
        <v>3</v>
      </c>
      <c r="J12" s="4">
        <v>3</v>
      </c>
    </row>
    <row r="13" spans="1:10" ht="31.5" customHeight="1" x14ac:dyDescent="0.25">
      <c r="A13" s="104">
        <v>6</v>
      </c>
      <c r="B13" s="108" t="s">
        <v>153</v>
      </c>
      <c r="C13" s="105">
        <v>3</v>
      </c>
      <c r="D13" s="33">
        <v>2</v>
      </c>
      <c r="E13" s="33">
        <v>2</v>
      </c>
      <c r="F13" s="33">
        <v>2</v>
      </c>
      <c r="G13" s="34">
        <v>2</v>
      </c>
      <c r="H13" s="4">
        <f t="shared" si="0"/>
        <v>11</v>
      </c>
      <c r="I13" s="4">
        <f t="shared" si="1"/>
        <v>2.2000000000000002</v>
      </c>
      <c r="J13" s="4">
        <v>2</v>
      </c>
    </row>
    <row r="14" spans="1:10" ht="18" customHeight="1" x14ac:dyDescent="0.25">
      <c r="A14" s="104">
        <v>7</v>
      </c>
      <c r="B14" s="108" t="s">
        <v>154</v>
      </c>
      <c r="C14" s="105">
        <v>3</v>
      </c>
      <c r="D14" s="33">
        <v>3</v>
      </c>
      <c r="E14" s="33">
        <v>3</v>
      </c>
      <c r="F14" s="33">
        <v>3</v>
      </c>
      <c r="G14" s="34">
        <v>2</v>
      </c>
      <c r="H14" s="4">
        <f t="shared" si="0"/>
        <v>14</v>
      </c>
      <c r="I14" s="4">
        <f t="shared" si="1"/>
        <v>2.8</v>
      </c>
      <c r="J14" s="4">
        <v>3</v>
      </c>
    </row>
    <row r="15" spans="1:10" ht="16.5" x14ac:dyDescent="0.25">
      <c r="A15" s="100" t="s">
        <v>141</v>
      </c>
      <c r="B15" s="106"/>
      <c r="C15" s="101"/>
      <c r="D15" s="101"/>
      <c r="E15" s="101"/>
      <c r="F15" s="36"/>
      <c r="G15" s="7"/>
      <c r="H15" s="7"/>
      <c r="I15" s="3"/>
      <c r="J15" s="3"/>
    </row>
    <row r="16" spans="1:10" ht="15.75" x14ac:dyDescent="0.25">
      <c r="A16" s="102" t="s">
        <v>29</v>
      </c>
      <c r="B16" s="102"/>
      <c r="C16" s="103" t="s">
        <v>113</v>
      </c>
      <c r="D16" s="103"/>
      <c r="E16" s="103"/>
      <c r="F16" s="37" t="s">
        <v>142</v>
      </c>
      <c r="G16" s="7"/>
      <c r="H16" s="7"/>
      <c r="I16" s="3"/>
      <c r="J16" s="3"/>
    </row>
    <row r="17" spans="1:10" x14ac:dyDescent="0.25">
      <c r="A17" s="3" t="s">
        <v>30</v>
      </c>
      <c r="B17" s="35"/>
      <c r="C17" s="38" t="s">
        <v>39</v>
      </c>
      <c r="D17" s="39"/>
      <c r="E17" s="119" t="s">
        <v>144</v>
      </c>
      <c r="F17" s="120"/>
      <c r="G17" s="121"/>
      <c r="H17" s="3"/>
      <c r="I17" s="3"/>
      <c r="J17" s="3"/>
    </row>
    <row r="18" spans="1:10" x14ac:dyDescent="0.25">
      <c r="A18" s="3" t="s">
        <v>31</v>
      </c>
      <c r="B18" s="35"/>
      <c r="C18" s="40" t="s">
        <v>143</v>
      </c>
      <c r="D18" s="41"/>
      <c r="E18" s="122"/>
      <c r="F18" s="123"/>
      <c r="G18" s="124"/>
      <c r="H18" s="3"/>
      <c r="I18" s="3"/>
      <c r="J18" s="3"/>
    </row>
  </sheetData>
  <mergeCells count="5">
    <mergeCell ref="E17:G18"/>
    <mergeCell ref="A15:B15"/>
    <mergeCell ref="C15:E15"/>
    <mergeCell ref="A16:B16"/>
    <mergeCell ref="C16:E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денсаулық</vt:lpstr>
      <vt:lpstr>қатынас</vt:lpstr>
      <vt:lpstr>таным</vt:lpstr>
      <vt:lpstr>шығармашылық</vt:lpstr>
      <vt:lpstr>әлеумет </vt:lpstr>
      <vt:lpstr>жиынтық есеп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2024-05-28T12:59:04Z</dcterms:modified>
</cp:coreProperties>
</file>